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3.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4.xml" ContentType="application/vnd.openxmlformats-officedocument.drawing+xml"/>
  <Override PartName="/xl/tables/table3.xml" ContentType="application/vnd.openxmlformats-officedocument.spreadsheetml.tab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6.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pivotTables/pivotTable43.xml" ContentType="application/vnd.openxmlformats-officedocument.spreadsheetml.pivotTable+xml"/>
  <Override PartName="/xl/drawings/drawing7.xml" ContentType="application/vnd.openxmlformats-officedocument.drawing+xml"/>
  <Override PartName="/xl/tables/table9.xml" ContentType="application/vnd.openxmlformats-officedocument.spreadsheetml.tab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drawings/drawing8.xml" ContentType="application/vnd.openxmlformats-officedocument.drawing+xml"/>
  <Override PartName="/xl/tables/table10.xml" ContentType="application/vnd.openxmlformats-officedocument.spreadsheetml.tab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drawings/drawing9.xml" ContentType="application/vnd.openxmlformats-officedocument.drawing+xml"/>
  <Override PartName="/xl/tables/table11.xml" ContentType="application/vnd.openxmlformats-officedocument.spreadsheetml.tab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defaultThemeVersion="202300"/>
  <mc:AlternateContent xmlns:mc="http://schemas.openxmlformats.org/markup-compatibility/2006">
    <mc:Choice Requires="x15">
      <x15ac:absPath xmlns:x15ac="http://schemas.microsoft.com/office/spreadsheetml/2010/11/ac" url="https://ifac529.sharepoint.com/sites/DEPT_IAASBStaff_INT/Shared Documents/74. PIR - ISA 540/01. Board Meetings/3. September 2026/"/>
    </mc:Choice>
  </mc:AlternateContent>
  <xr:revisionPtr revIDLastSave="8443" documentId="13_ncr:9_{4CB07668-B6A9-4667-A23F-75305ECF8BB2}" xr6:coauthVersionLast="47" xr6:coauthVersionMax="47" xr10:uidLastSave="{10DEF046-4AAA-409C-8496-3E44372C9C5B}"/>
  <bookViews>
    <workbookView xWindow="-120" yWindow="-120" windowWidth="29040" windowHeight="15720" tabRatio="764" xr2:uid="{5CF03948-2541-4203-8251-1CC07AA0C91A}"/>
  </bookViews>
  <sheets>
    <sheet name="About this Agenda Paper" sheetId="2" r:id="rId1"/>
    <sheet name="Agenda Item 8-A.1-All Data" sheetId="1" r:id="rId2"/>
    <sheet name="Agenda Item 8-A.2-NAM" sheetId="3" r:id="rId3"/>
    <sheet name="Agenda Item 8-A.3-Benefits" sheetId="4" r:id="rId4"/>
    <sheet name="Agenda Item 8-A.4-Scalability" sheetId="8" r:id="rId5"/>
    <sheet name="Agenda Item 8-A.5-Prof. Skep." sheetId="9" r:id="rId6"/>
    <sheet name="Agenda Item 8-A.6-Risk Assess." sheetId="11" r:id="rId7"/>
    <sheet name="Agenda Item 8-A.7-Responses" sheetId="12" r:id="rId8"/>
    <sheet name="Agenda Item 8-A.8-Other Matters" sheetId="13" r:id="rId9"/>
    <sheet name="Agenda Item 8-A.9-Impact (Prep)" sheetId="14" r:id="rId10"/>
    <sheet name="Agenda Item 8-A.10-Impact (User" sheetId="15" r:id="rId11"/>
  </sheets>
  <definedNames>
    <definedName name="_xlnm._FilterDatabase" localSheetId="1" hidden="1">'Agenda Item 8-A.1-All Data'!$A$8:$BC$101</definedName>
    <definedName name="Benefits">'Agenda Item 8-A.1-All Data'!$G$8:$N$101,'Agenda Item 8-A.1-All Data'!$B$8:$D$101</definedName>
  </definedNames>
  <calcPr calcId="191028"/>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5" l="1"/>
  <c r="D19" i="15" s="1"/>
  <c r="E11" i="15"/>
  <c r="F11" i="15"/>
  <c r="F19" i="15" s="1"/>
  <c r="G11" i="15"/>
  <c r="G19" i="15" s="1"/>
  <c r="D12" i="15"/>
  <c r="D18" i="15" s="1"/>
  <c r="E12" i="15"/>
  <c r="E18" i="15" s="1"/>
  <c r="F12" i="15"/>
  <c r="F18" i="15" s="1"/>
  <c r="G12" i="15"/>
  <c r="G18" i="15" s="1"/>
  <c r="D13" i="15"/>
  <c r="D17" i="15" s="1"/>
  <c r="E13" i="15"/>
  <c r="E17" i="15" s="1"/>
  <c r="F13" i="15"/>
  <c r="F17" i="15" s="1"/>
  <c r="G13" i="15"/>
  <c r="G17" i="15" s="1"/>
  <c r="D14" i="15"/>
  <c r="D16" i="15" s="1"/>
  <c r="E14" i="15"/>
  <c r="E16" i="15" s="1"/>
  <c r="F14" i="15"/>
  <c r="F16" i="15" s="1"/>
  <c r="G14" i="15"/>
  <c r="G16" i="15" s="1"/>
  <c r="C14" i="15"/>
  <c r="C16" i="15" s="1"/>
  <c r="C13" i="15"/>
  <c r="C17" i="15" s="1"/>
  <c r="C12" i="15"/>
  <c r="C18" i="15" s="1"/>
  <c r="C11" i="15"/>
  <c r="C19" i="15" s="1"/>
  <c r="B19" i="15"/>
  <c r="B18" i="15"/>
  <c r="B17" i="15"/>
  <c r="B16" i="15"/>
  <c r="H15" i="15"/>
  <c r="G15" i="15"/>
  <c r="F15" i="15"/>
  <c r="E15" i="15"/>
  <c r="D15" i="15"/>
  <c r="C15" i="15"/>
  <c r="E19" i="15"/>
  <c r="D15" i="14"/>
  <c r="E15" i="14"/>
  <c r="F15" i="14"/>
  <c r="G15" i="14"/>
  <c r="H15" i="14"/>
  <c r="C15" i="14"/>
  <c r="G16" i="14"/>
  <c r="B19" i="14"/>
  <c r="B18" i="14"/>
  <c r="B17" i="14"/>
  <c r="B16" i="14"/>
  <c r="D13" i="14"/>
  <c r="D17" i="14" s="1"/>
  <c r="E13" i="14"/>
  <c r="E17" i="14" s="1"/>
  <c r="F13" i="14"/>
  <c r="F17" i="14" s="1"/>
  <c r="G13" i="14"/>
  <c r="G17" i="14" s="1"/>
  <c r="D14" i="14"/>
  <c r="E14" i="14"/>
  <c r="E16" i="14" s="1"/>
  <c r="F14" i="14"/>
  <c r="F16" i="14" s="1"/>
  <c r="G14" i="14"/>
  <c r="C14" i="14"/>
  <c r="C16" i="14" s="1"/>
  <c r="C13" i="14"/>
  <c r="C12" i="14"/>
  <c r="C18" i="14" s="1"/>
  <c r="C11" i="14"/>
  <c r="D12" i="14"/>
  <c r="D18" i="14" s="1"/>
  <c r="E12" i="14"/>
  <c r="E18" i="14" s="1"/>
  <c r="F12" i="14"/>
  <c r="F18" i="14" s="1"/>
  <c r="G12" i="14"/>
  <c r="G18" i="14" s="1"/>
  <c r="D11" i="14"/>
  <c r="D19" i="14" s="1"/>
  <c r="E11" i="14"/>
  <c r="E19" i="14" s="1"/>
  <c r="F11" i="14"/>
  <c r="F19" i="14" s="1"/>
  <c r="G11" i="14"/>
  <c r="G19" i="14" s="1"/>
  <c r="H12" i="15" l="1"/>
  <c r="H18" i="15" s="1"/>
  <c r="H13" i="15"/>
  <c r="H17" i="15" s="1"/>
  <c r="H14" i="15"/>
  <c r="H16" i="15" s="1"/>
  <c r="H11" i="15"/>
  <c r="H19" i="15" s="1"/>
  <c r="H14" i="14"/>
  <c r="H16" i="14" s="1"/>
  <c r="H11" i="14"/>
  <c r="H19" i="14" s="1"/>
  <c r="H13" i="14"/>
  <c r="H17" i="14" s="1"/>
  <c r="C17" i="14"/>
  <c r="C19" i="14"/>
  <c r="D16" i="14"/>
  <c r="H12" i="14"/>
  <c r="H18" i="14" s="1"/>
  <c r="G11" i="13"/>
  <c r="N11" i="13" s="1"/>
  <c r="F11" i="13"/>
  <c r="E11" i="13"/>
  <c r="L11" i="13" s="1"/>
  <c r="O12" i="13"/>
  <c r="O11" i="13"/>
  <c r="L10" i="13"/>
  <c r="M10" i="13"/>
  <c r="N10" i="13"/>
  <c r="M11" i="13"/>
  <c r="L12" i="13"/>
  <c r="M12" i="13"/>
  <c r="K12" i="13"/>
  <c r="K11" i="13"/>
  <c r="K10" i="13"/>
  <c r="J10" i="13"/>
  <c r="J11" i="13"/>
  <c r="J12" i="13"/>
  <c r="G12" i="13"/>
  <c r="F12" i="13"/>
  <c r="E12" i="13"/>
  <c r="D12" i="13"/>
  <c r="C12" i="13"/>
  <c r="O10" i="13" s="1"/>
  <c r="D11" i="13"/>
  <c r="C11" i="13"/>
  <c r="F10" i="13"/>
  <c r="E10" i="13"/>
  <c r="D10" i="13"/>
  <c r="C10" i="13"/>
  <c r="O9" i="13"/>
  <c r="N9" i="13"/>
  <c r="M9" i="13"/>
  <c r="L9" i="13"/>
  <c r="K9" i="13"/>
  <c r="O16" i="12"/>
  <c r="O15" i="12"/>
  <c r="O14" i="12"/>
  <c r="O13" i="12"/>
  <c r="O12" i="12"/>
  <c r="O11" i="12"/>
  <c r="O10" i="12"/>
  <c r="L10" i="12"/>
  <c r="M10" i="12"/>
  <c r="N10" i="12"/>
  <c r="L11" i="12"/>
  <c r="M11" i="12"/>
  <c r="N11" i="12"/>
  <c r="L12" i="12"/>
  <c r="M12" i="12"/>
  <c r="N12" i="12"/>
  <c r="L13" i="12"/>
  <c r="M13" i="12"/>
  <c r="N13" i="12"/>
  <c r="L14" i="12"/>
  <c r="M14" i="12"/>
  <c r="N14" i="12"/>
  <c r="L15" i="12"/>
  <c r="M15" i="12"/>
  <c r="N15" i="12"/>
  <c r="L16" i="12"/>
  <c r="M16" i="12"/>
  <c r="N16" i="12"/>
  <c r="K16" i="12"/>
  <c r="K15" i="12"/>
  <c r="K14" i="12"/>
  <c r="K13" i="12"/>
  <c r="K12" i="12"/>
  <c r="K11" i="12"/>
  <c r="K10" i="12"/>
  <c r="O9" i="12"/>
  <c r="M9" i="12"/>
  <c r="N9" i="12"/>
  <c r="L9" i="12"/>
  <c r="K9" i="12"/>
  <c r="J16" i="12"/>
  <c r="J15" i="12"/>
  <c r="J14" i="12"/>
  <c r="J13" i="12"/>
  <c r="J12" i="12"/>
  <c r="J11" i="12"/>
  <c r="D12" i="12"/>
  <c r="E12" i="12"/>
  <c r="F12" i="12"/>
  <c r="G12" i="12"/>
  <c r="D13" i="12"/>
  <c r="E13" i="12"/>
  <c r="F13" i="12"/>
  <c r="G13" i="12"/>
  <c r="D14" i="12"/>
  <c r="E14" i="12"/>
  <c r="F14" i="12"/>
  <c r="G14" i="12"/>
  <c r="D15" i="12"/>
  <c r="E15" i="12"/>
  <c r="F15" i="12"/>
  <c r="G15" i="12"/>
  <c r="D17" i="12"/>
  <c r="E17" i="12"/>
  <c r="F17" i="12"/>
  <c r="G17" i="12"/>
  <c r="D18" i="12"/>
  <c r="E18" i="12"/>
  <c r="F18" i="12"/>
  <c r="G18" i="12"/>
  <c r="C18" i="12"/>
  <c r="C17" i="12"/>
  <c r="C15" i="12"/>
  <c r="C14" i="12"/>
  <c r="C13" i="12"/>
  <c r="C12" i="12"/>
  <c r="D11" i="12"/>
  <c r="E11" i="12"/>
  <c r="F11" i="12"/>
  <c r="G11" i="12"/>
  <c r="C11" i="12"/>
  <c r="O120" i="12"/>
  <c r="L120" i="12"/>
  <c r="M120" i="12"/>
  <c r="N120" i="12"/>
  <c r="K120" i="12"/>
  <c r="O119" i="12"/>
  <c r="L119" i="12"/>
  <c r="M119" i="12"/>
  <c r="N119" i="12"/>
  <c r="K119" i="12"/>
  <c r="O118" i="12"/>
  <c r="L118" i="12"/>
  <c r="M118" i="12"/>
  <c r="N118" i="12"/>
  <c r="K118" i="12"/>
  <c r="J120" i="12"/>
  <c r="J119" i="12"/>
  <c r="J118" i="12"/>
  <c r="N117" i="12"/>
  <c r="L117" i="12"/>
  <c r="M117" i="12"/>
  <c r="K117" i="12"/>
  <c r="F119" i="12"/>
  <c r="G119" i="12"/>
  <c r="F120" i="12"/>
  <c r="G120" i="12"/>
  <c r="E120" i="12"/>
  <c r="E119" i="12"/>
  <c r="D118" i="12"/>
  <c r="E118" i="12"/>
  <c r="F118" i="12"/>
  <c r="G118" i="12"/>
  <c r="C120" i="12"/>
  <c r="C119" i="12"/>
  <c r="C118" i="12"/>
  <c r="J167" i="12"/>
  <c r="L167" i="12"/>
  <c r="M167" i="12"/>
  <c r="N167" i="12"/>
  <c r="K167" i="12"/>
  <c r="L166" i="12"/>
  <c r="M166" i="12"/>
  <c r="N166" i="12"/>
  <c r="K166" i="12"/>
  <c r="L165" i="12"/>
  <c r="M165" i="12"/>
  <c r="N165" i="12"/>
  <c r="K165" i="12"/>
  <c r="L164" i="12"/>
  <c r="M164" i="12"/>
  <c r="N164" i="12"/>
  <c r="K164" i="12"/>
  <c r="O167" i="12"/>
  <c r="O166" i="12"/>
  <c r="O165" i="12"/>
  <c r="O164" i="12"/>
  <c r="G166" i="12"/>
  <c r="F166" i="12"/>
  <c r="D166" i="12"/>
  <c r="C166" i="12"/>
  <c r="D167" i="12"/>
  <c r="E167" i="12"/>
  <c r="F167" i="12"/>
  <c r="G167" i="12"/>
  <c r="C167" i="12"/>
  <c r="D165" i="12"/>
  <c r="E165" i="12"/>
  <c r="F165" i="12"/>
  <c r="G165" i="12"/>
  <c r="C165" i="12"/>
  <c r="H16" i="12"/>
  <c r="H12" i="12"/>
  <c r="H13" i="12"/>
  <c r="L106" i="11"/>
  <c r="M106" i="11"/>
  <c r="N106" i="11"/>
  <c r="O106" i="11"/>
  <c r="K106" i="11"/>
  <c r="D106" i="11"/>
  <c r="L105" i="11" s="1"/>
  <c r="E106" i="11"/>
  <c r="M105" i="11" s="1"/>
  <c r="F106" i="11"/>
  <c r="N105" i="11" s="1"/>
  <c r="G106" i="11"/>
  <c r="O105" i="11" s="1"/>
  <c r="C106" i="11"/>
  <c r="K105" i="11" s="1"/>
  <c r="J106" i="11"/>
  <c r="J105" i="11"/>
  <c r="G105" i="11"/>
  <c r="D105" i="11"/>
  <c r="E105" i="11"/>
  <c r="C105" i="11"/>
  <c r="G15" i="11"/>
  <c r="O10" i="11" s="1"/>
  <c r="G14" i="11"/>
  <c r="G13" i="11"/>
  <c r="O12" i="11" s="1"/>
  <c r="F15" i="11"/>
  <c r="K10" i="11" s="1"/>
  <c r="F14" i="11"/>
  <c r="K11" i="11" s="1"/>
  <c r="F13" i="11"/>
  <c r="E14" i="11"/>
  <c r="L11" i="11" s="1"/>
  <c r="E13" i="11"/>
  <c r="L12" i="11" s="1"/>
  <c r="E15" i="11"/>
  <c r="L10" i="11" s="1"/>
  <c r="D15" i="11"/>
  <c r="M10" i="11" s="1"/>
  <c r="D14" i="11"/>
  <c r="D13" i="11"/>
  <c r="M12" i="11" s="1"/>
  <c r="C15" i="11"/>
  <c r="N10" i="11" s="1"/>
  <c r="C14" i="11"/>
  <c r="N11" i="11" s="1"/>
  <c r="C13" i="11"/>
  <c r="N12" i="11" s="1"/>
  <c r="G12" i="11"/>
  <c r="O13" i="11" s="1"/>
  <c r="F12" i="11"/>
  <c r="E12" i="11"/>
  <c r="D12" i="11"/>
  <c r="C12" i="11"/>
  <c r="N13" i="11" s="1"/>
  <c r="G11" i="11"/>
  <c r="O14" i="11" s="1"/>
  <c r="F11" i="11"/>
  <c r="K14" i="11" s="1"/>
  <c r="E11" i="11"/>
  <c r="L14" i="11" s="1"/>
  <c r="D11" i="11"/>
  <c r="M14" i="11" s="1"/>
  <c r="C11" i="11"/>
  <c r="G10" i="11"/>
  <c r="O15" i="11" s="1"/>
  <c r="F10" i="11"/>
  <c r="K15" i="11" s="1"/>
  <c r="E10" i="11"/>
  <c r="L15" i="11" s="1"/>
  <c r="D10" i="11"/>
  <c r="M15" i="11" s="1"/>
  <c r="N15" i="11"/>
  <c r="M13" i="11"/>
  <c r="K13" i="11"/>
  <c r="K12" i="11"/>
  <c r="O11" i="11"/>
  <c r="O12" i="9"/>
  <c r="G12" i="9"/>
  <c r="O10" i="9" s="1"/>
  <c r="F12" i="9"/>
  <c r="K10" i="9" s="1"/>
  <c r="E12" i="9"/>
  <c r="L10" i="9" s="1"/>
  <c r="D12" i="9"/>
  <c r="M10" i="9" s="1"/>
  <c r="C12" i="9"/>
  <c r="N10" i="9" s="1"/>
  <c r="G11" i="9"/>
  <c r="O11" i="9" s="1"/>
  <c r="F11" i="9"/>
  <c r="K11" i="9" s="1"/>
  <c r="E11" i="9"/>
  <c r="L11" i="9" s="1"/>
  <c r="D11" i="9"/>
  <c r="M11" i="9" s="1"/>
  <c r="C11" i="9"/>
  <c r="G10" i="9"/>
  <c r="F10" i="9"/>
  <c r="K12" i="9" s="1"/>
  <c r="E10" i="9"/>
  <c r="L12" i="9" s="1"/>
  <c r="D10" i="9"/>
  <c r="M12" i="9" s="1"/>
  <c r="C10" i="9"/>
  <c r="N12" i="9" s="1"/>
  <c r="J15" i="11"/>
  <c r="J14" i="11"/>
  <c r="J13" i="11"/>
  <c r="J12" i="11"/>
  <c r="J11" i="11"/>
  <c r="J10" i="11"/>
  <c r="O9" i="11"/>
  <c r="N9" i="11"/>
  <c r="M9" i="11"/>
  <c r="L9" i="11"/>
  <c r="K9" i="11"/>
  <c r="N9" i="9"/>
  <c r="M9" i="9"/>
  <c r="L9" i="9"/>
  <c r="O9" i="9"/>
  <c r="K9" i="9"/>
  <c r="J12" i="9"/>
  <c r="J11" i="9"/>
  <c r="J10" i="9"/>
  <c r="Q58" i="13"/>
  <c r="P58" i="13"/>
  <c r="O58" i="13"/>
  <c r="N58" i="13"/>
  <c r="Q213" i="12"/>
  <c r="P213" i="12"/>
  <c r="O213" i="12"/>
  <c r="N213" i="12"/>
  <c r="Q144" i="11"/>
  <c r="P144" i="11"/>
  <c r="O144" i="11"/>
  <c r="N144" i="11"/>
  <c r="Q60" i="9"/>
  <c r="P60" i="9"/>
  <c r="O60" i="9"/>
  <c r="N60" i="9"/>
  <c r="Q25" i="8"/>
  <c r="P25" i="8"/>
  <c r="O25" i="8"/>
  <c r="N25" i="8"/>
  <c r="R12" i="8"/>
  <c r="Q12" i="8"/>
  <c r="P12" i="8"/>
  <c r="O12" i="8"/>
  <c r="N12" i="8"/>
  <c r="D20" i="3"/>
  <c r="C20" i="3"/>
  <c r="G35" i="3"/>
  <c r="F35" i="3"/>
  <c r="E35" i="3"/>
  <c r="D35" i="3"/>
  <c r="C35" i="3"/>
  <c r="H11" i="4"/>
  <c r="H12" i="4"/>
  <c r="H13" i="4"/>
  <c r="H14" i="4"/>
  <c r="H15" i="4"/>
  <c r="H16" i="4"/>
  <c r="N12" i="4"/>
  <c r="M12" i="4"/>
  <c r="Q11" i="4"/>
  <c r="P11" i="4"/>
  <c r="O11" i="4"/>
  <c r="O12" i="4"/>
  <c r="Q16" i="4"/>
  <c r="O16" i="4"/>
  <c r="N16" i="4"/>
  <c r="M16" i="4"/>
  <c r="Q15" i="4"/>
  <c r="N11" i="4"/>
  <c r="O15" i="4"/>
  <c r="M11" i="4"/>
  <c r="N15" i="4"/>
  <c r="Q10" i="4"/>
  <c r="O10" i="4"/>
  <c r="Q14" i="4"/>
  <c r="N10" i="4"/>
  <c r="O14" i="4"/>
  <c r="M10" i="4"/>
  <c r="N14" i="4"/>
  <c r="M14" i="4"/>
  <c r="Q9" i="4"/>
  <c r="O9" i="4"/>
  <c r="N9" i="4"/>
  <c r="N13" i="4"/>
  <c r="M9" i="4"/>
  <c r="M13" i="4"/>
  <c r="Q12" i="4"/>
  <c r="M15" i="4"/>
  <c r="Q13" i="4"/>
  <c r="G18" i="4"/>
  <c r="E18" i="4"/>
  <c r="D18" i="4"/>
  <c r="C18" i="4"/>
  <c r="G17" i="4"/>
  <c r="E17" i="4"/>
  <c r="D17" i="4"/>
  <c r="G16" i="4"/>
  <c r="F16" i="4"/>
  <c r="E16" i="4"/>
  <c r="C16" i="4"/>
  <c r="D16" i="4"/>
  <c r="G15" i="4"/>
  <c r="E15" i="4"/>
  <c r="D15" i="4"/>
  <c r="C15" i="4"/>
  <c r="C14" i="4"/>
  <c r="D14" i="4"/>
  <c r="G14" i="4"/>
  <c r="D13" i="4"/>
  <c r="E13" i="4"/>
  <c r="G13" i="4"/>
  <c r="C13" i="4"/>
  <c r="C17" i="4"/>
  <c r="D12" i="4"/>
  <c r="G12" i="4"/>
  <c r="E12" i="4"/>
  <c r="C12" i="4"/>
  <c r="C11" i="4"/>
  <c r="E11" i="4"/>
  <c r="D11" i="4"/>
  <c r="G11" i="4"/>
  <c r="H11" i="13" l="1"/>
  <c r="H12" i="13"/>
  <c r="H10" i="13"/>
  <c r="H119" i="12"/>
  <c r="H166" i="12"/>
  <c r="H165" i="12"/>
  <c r="H167" i="12"/>
  <c r="H118" i="12"/>
  <c r="H15" i="12"/>
  <c r="H120" i="12"/>
  <c r="H11" i="12"/>
  <c r="H17" i="12"/>
  <c r="H14" i="12"/>
  <c r="H18" i="12"/>
  <c r="H14" i="11"/>
  <c r="M11" i="11"/>
  <c r="H106" i="11"/>
  <c r="H13" i="11"/>
  <c r="H12" i="11"/>
  <c r="L13" i="11"/>
  <c r="H11" i="11"/>
  <c r="H105" i="11"/>
  <c r="N14" i="11"/>
  <c r="H11" i="9"/>
  <c r="H10" i="11"/>
  <c r="H15" i="11"/>
  <c r="N11" i="9"/>
  <c r="H12" i="9"/>
  <c r="H10" i="9"/>
  <c r="N13" i="8"/>
  <c r="O13" i="8"/>
  <c r="P13" i="8"/>
  <c r="Q13" i="8"/>
  <c r="R13" i="8"/>
  <c r="I17" i="4"/>
  <c r="I18" i="4"/>
  <c r="R11" i="4"/>
  <c r="I11" i="4"/>
  <c r="I12" i="4"/>
  <c r="I13" i="4"/>
  <c r="I14" i="4"/>
  <c r="I15" i="4"/>
  <c r="I16" i="4"/>
  <c r="R15" i="4"/>
  <c r="R13" i="4"/>
  <c r="R9" i="4"/>
  <c r="R14" i="4"/>
  <c r="R10" i="4"/>
  <c r="R16" i="4"/>
  <c r="R12" i="4"/>
</calcChain>
</file>

<file path=xl/sharedStrings.xml><?xml version="1.0" encoding="utf-8"?>
<sst xmlns="http://schemas.openxmlformats.org/spreadsheetml/2006/main" count="6095" uniqueCount="399">
  <si>
    <t>7. Are you aware of the non-authoritative guidance and support tools developed to support the implementation of ISA 540 (Revised)?</t>
  </si>
  <si>
    <t>7A. Do you agree that the non-authoritative guidance and support tools developed to support the implementation of ISA 540 (Revised) are useful?  </t>
  </si>
  <si>
    <t>10. ISA 540 (Revised) was designed to be capable of being applied to all accounting estimates, and for the nature, timing and extent of the risk assessment and further audit procedures to be varied in relation to the estimation uncertainty and the assessment of the risks of material misstatement. Indicate the extent to which you have experienced or are aware of any issues or challenges related to scalability and proportionality.</t>
  </si>
  <si>
    <t>12. In your view, are the issues or challenges due to a lack of clarity or insufficiency of the requirements or application material in the standard? </t>
  </si>
  <si>
    <t>16. In your view, are the observed issues or challenges due to a lack of clarity or insufficiency of the requirements or application material in the standard?</t>
  </si>
  <si>
    <t>20. In your view, are the observed issues or challenges due to a lack of clarity or insufficiency of the requirements or application material in the standard?</t>
  </si>
  <si>
    <t>24. In your view, are the observed issues or challenges due to a lack of clarity or insufficiency of the requirements or application material in the standard?</t>
  </si>
  <si>
    <t>28. In your view, are the observed issues or challenges due to a lack of clarity or insufficiency of the requirements or application material in the standard?</t>
  </si>
  <si>
    <t>Kia Atlas</t>
  </si>
  <si>
    <t>South America</t>
  </si>
  <si>
    <t>No</t>
  </si>
  <si>
    <t>Yes</t>
  </si>
  <si>
    <t>3 – Agree</t>
  </si>
  <si>
    <t>2 – Disagree</t>
  </si>
  <si>
    <t>3 – Moderate Issues or Challenges</t>
  </si>
  <si>
    <t>Difficult to Determine</t>
  </si>
  <si>
    <t>2 – Minor Issues or Challenges</t>
  </si>
  <si>
    <t>1 – No Issues or Challenges</t>
  </si>
  <si>
    <t>0 – No Response</t>
  </si>
  <si>
    <t>ASK KSA Consulting Inc.</t>
  </si>
  <si>
    <t>North America</t>
  </si>
  <si>
    <t>No Response</t>
  </si>
  <si>
    <t>4 – Significant Issues or Challenges</t>
  </si>
  <si>
    <t>4 – Strongly Agree</t>
  </si>
  <si>
    <t>Middle East</t>
  </si>
  <si>
    <t>Europe</t>
  </si>
  <si>
    <t>BKR ISIK Consulting (International Auditor Company)</t>
  </si>
  <si>
    <t>Global</t>
  </si>
  <si>
    <t>The Malaysian Institute of Certified Public Accountants</t>
  </si>
  <si>
    <t>Asia Pacific</t>
  </si>
  <si>
    <t>Wing Tam</t>
  </si>
  <si>
    <t>Qulu Cebizade</t>
  </si>
  <si>
    <t>Chamber of Auditors of Azerbaijan Republic</t>
  </si>
  <si>
    <t>Credicorp Ltd</t>
  </si>
  <si>
    <t>Housam Halawa</t>
  </si>
  <si>
    <t>Emirates National Bank of Dubai (KSA Branch)</t>
  </si>
  <si>
    <t>Ahmed Alfaraj</t>
  </si>
  <si>
    <t>Arab National Bank</t>
  </si>
  <si>
    <t>Rasid Payments Company</t>
  </si>
  <si>
    <t>Madfu BNPL Financing Company</t>
  </si>
  <si>
    <t>Forvis Mazars Global Limited</t>
  </si>
  <si>
    <t>Kei Tsuchiya</t>
  </si>
  <si>
    <t>The Chamber of Auditors of the Czech Republic</t>
  </si>
  <si>
    <t>Institute of Chartered Accountants Ghana</t>
  </si>
  <si>
    <t>Africa</t>
  </si>
  <si>
    <t>Crowe Solutions for Professional Consultancy</t>
  </si>
  <si>
    <t>Cristian Emmanuel Munarriz</t>
  </si>
  <si>
    <t>The Royal Netherlands Institute of Chartered Accountants</t>
  </si>
  <si>
    <t xml:space="preserve">STC Bank </t>
  </si>
  <si>
    <t>Nayifat Finance Company</t>
  </si>
  <si>
    <t>Mike Reid</t>
  </si>
  <si>
    <t>Institute of Certified Public Accountants of Uganda (ICPAU)</t>
  </si>
  <si>
    <t>Hala Payments</t>
  </si>
  <si>
    <t>Alzoman, Alfahad &amp; Alhajjaj Professional Services</t>
  </si>
  <si>
    <t>Baker Tilly International</t>
  </si>
  <si>
    <t>Virgina Society of CPAs Audit and Accounting Committee</t>
  </si>
  <si>
    <t>Ibracon – Brazil Institute of Independent Auditors</t>
  </si>
  <si>
    <t>Ernst &amp; Young Global Limited</t>
  </si>
  <si>
    <t>Geidea Company</t>
  </si>
  <si>
    <t>EITMED</t>
  </si>
  <si>
    <t>BDO International</t>
  </si>
  <si>
    <t>1 – Strongly Disagree</t>
  </si>
  <si>
    <t>The Japanese Institute of Certified Public Accountants (JICPA)</t>
  </si>
  <si>
    <t>CPA Australia</t>
  </si>
  <si>
    <t>AJIL Financial Services Company</t>
  </si>
  <si>
    <t>SNB</t>
  </si>
  <si>
    <t>Masar Finance Company</t>
  </si>
  <si>
    <t>Alinma Bank</t>
  </si>
  <si>
    <t>Institute of Singapore Chartered Accountants (ISCA)</t>
  </si>
  <si>
    <t>Rami Aljabri</t>
  </si>
  <si>
    <t>National Bank of Kuwait, KSA</t>
  </si>
  <si>
    <t>Gulf international Bank KSA</t>
  </si>
  <si>
    <t>PricewaterhouseCoopers International Limited</t>
  </si>
  <si>
    <t>Lesotho Institute of Accountants</t>
  </si>
  <si>
    <t>Accountancy Europe</t>
  </si>
  <si>
    <t>Bank Aljazira</t>
  </si>
  <si>
    <t>Public Accountants and Auditors Board Zimbabwe</t>
  </si>
  <si>
    <t>Grant Thornton International Ltd.</t>
  </si>
  <si>
    <t>The Association of Chartered Certified Accountants (ACCA)</t>
  </si>
  <si>
    <t>Deloitte Touche Tohmatsu Limited</t>
  </si>
  <si>
    <t>Group of Latin American Accounting Standard Setters (GLASS)</t>
  </si>
  <si>
    <t>KPMG International Limited</t>
  </si>
  <si>
    <t>RSM International Limited</t>
  </si>
  <si>
    <t>Institut der Wirtschaftsprüfer (IDW)</t>
  </si>
  <si>
    <t>1 - Strongly Disagree</t>
  </si>
  <si>
    <t>0 - No Response</t>
  </si>
  <si>
    <t>Shamistan Suleyman</t>
  </si>
  <si>
    <t>Organization or Name</t>
  </si>
  <si>
    <t>#</t>
  </si>
  <si>
    <t>Saudi Central Bank</t>
  </si>
  <si>
    <t>Trust Consulting and Training LLC</t>
  </si>
  <si>
    <t>ELVI Audit FINANS LLC</t>
  </si>
  <si>
    <t>Sultan Ahmed Alshubaily</t>
  </si>
  <si>
    <t>Luna Space Financial Company</t>
  </si>
  <si>
    <t>Dr. Mohamed Al-Amri &amp; Co. (Member firm to BDO International Limited)</t>
  </si>
  <si>
    <t xml:space="preserve">Zamin Huzeynov (Director, Crowe LLP) </t>
  </si>
  <si>
    <t>European Federation of Financial Analysts’ Societies (EFFAS)</t>
  </si>
  <si>
    <t>Banque Saudi Fransi (BSF)</t>
  </si>
  <si>
    <t>New Zealand Auditing and Assurance Standards Board of the External Reporting Board</t>
  </si>
  <si>
    <t>Nordic Federation of Public Accountants (NRF)</t>
  </si>
  <si>
    <t>Natiq Əliyev</t>
  </si>
  <si>
    <t>Saudi Organization for Chartered and Professional Accountants (SOCPA)</t>
  </si>
  <si>
    <t>Audit and Assurance Standards Board (AASB)</t>
  </si>
  <si>
    <t>Australian Auditing and Assurance Standards Board (AuASB)</t>
  </si>
  <si>
    <t>Hong Kong Institute of Certified Public Accountants (HKICPA)</t>
  </si>
  <si>
    <t>Instituo Mexicano de Contadores Publicos (IMCP)</t>
  </si>
  <si>
    <t>South Africa Insitute of Chartered Accountants (SAICA)</t>
  </si>
  <si>
    <t>Saudi Awwal Bank (SAB)</t>
  </si>
  <si>
    <t>Credit (Digital Financing From Anywhere)</t>
  </si>
  <si>
    <t>Lendo Saudi Arabia for Financing Company</t>
  </si>
  <si>
    <t>Saudi Real Estate Refinance Company</t>
  </si>
  <si>
    <t>Chartered Accountants Australia and New Zealand (CAANZ)</t>
  </si>
  <si>
    <t>Chartered Accountants Ireland (CAI)</t>
  </si>
  <si>
    <t>European Federation of Accountants and Auditors (EFAA)</t>
  </si>
  <si>
    <t>Global Accounting Alliance (GAA)</t>
  </si>
  <si>
    <t>Institute of Certified Public Accountants of Kenya (ICPAK)</t>
  </si>
  <si>
    <t>Institute of Chartered Accountants in England and Wales (ICAEW)</t>
  </si>
  <si>
    <t>International Federation of Accountants (IFAC)</t>
  </si>
  <si>
    <t>Instituto Nacional de Contadores Públicos de Colombia (INCP)</t>
  </si>
  <si>
    <t>Malaysian Institute of Accountants (MIA Malaysia)</t>
  </si>
  <si>
    <t>Malta Institute of Accountants (MIA Malta)</t>
  </si>
  <si>
    <t>Pan African Federation of Accountants (PAFA)</t>
  </si>
  <si>
    <t>Botswana Accountancy Oversight Authority (BAOA)</t>
  </si>
  <si>
    <t>Independent Regulatory Board for Auditors - South Africa (IRBA)</t>
  </si>
  <si>
    <t>United Kingdom Financial Reporting Council (UK FRC)</t>
  </si>
  <si>
    <t>Stakeholder Group</t>
  </si>
  <si>
    <t>Region</t>
  </si>
  <si>
    <t>Not Applicable</t>
  </si>
  <si>
    <t>8. For each perceived benefit, indicate the extent to which you agree that ISA 540 (Revised) has led to benefits or improvements.</t>
  </si>
  <si>
    <t>Scalability and Proportionality</t>
  </si>
  <si>
    <t>14. Indicate the extent to which you have experienced or are aware of the following issues or challenges in applying ISA 540 (Revised) with respect the auditor exercising professional skepticism when auditing accounting estimates and related disclosures.</t>
  </si>
  <si>
    <t>Non-Authoritative Guidance and Support Tools</t>
  </si>
  <si>
    <t>Benefits</t>
  </si>
  <si>
    <t>Risk Assessment Procedures</t>
  </si>
  <si>
    <t>18.    Indicate the extent to which you have experienced the following issues or challenges in applying ISA 540 (Revised) with respect to risk assessment procedures and identifying and assessing the risks of material misstatement related to accounting estimates.</t>
  </si>
  <si>
    <t>18B. Indicate the extent to which you agree with the following statements with respect to reviewing the outcome of previous accounting estimates or, where applicable, their subsequent re-estimation.</t>
  </si>
  <si>
    <t>22. Indicate the extent to which you have experienced the following issues or challenges in applying ISA 540 (Revised) with respect to responding to the assessed risks of material misstatement.</t>
  </si>
  <si>
    <t>22A. Indicate the extent to which you have experienced the following issues or challenges in applying ISA 540 (Revised) with respect to testing how management made the accounting estimates.</t>
  </si>
  <si>
    <t>22B. Indicate the extent to which you have experienced the following issues or challenges in applying ISA 540 (Revised) with respect to developing a point estimate or range.</t>
  </si>
  <si>
    <t>26. Indicate the extent to which you have experienced the following issues or challenges in applying ISA 540 (Revised) with respect to communication, specialized skills or knowledge, including using the work of an auditor’s expert, and documentation.</t>
  </si>
  <si>
    <t>Other Matters</t>
  </si>
  <si>
    <t>10. Since the effective date of ISA 540 (Revised), indicate the extent to which you agree with the following statements about specific impacts relating to the auditing of accounting estimates as part of the audit engagement.</t>
  </si>
  <si>
    <t>10. From your interactions with auditors or those charged with governance of entities, or from your analysis of entities’ financial reporting, indicate the extent to which you agree with the following statements about specific impacts relating to the auditing of accounting estimates as part of the audit engagement.</t>
  </si>
  <si>
    <t xml:space="preserve">8(a) Enhanced exercise of professional skepticism when auditing accounting estimates. </t>
  </si>
  <si>
    <t>8(b) Greater consideration of the skills and competencies of the engagement team, including the need to involve specialists or experts.</t>
  </si>
  <si>
    <t>8(c) Greater attention to understanding management’s process for making estimates, including the selection of methods, assumptions and data (and the consistency of selection between periods).</t>
  </si>
  <si>
    <t xml:space="preserve">8(d) Better or more focused assessments of the risks of material misstatements for accounting estimates. </t>
  </si>
  <si>
    <t>8(e) More focus on understanding and testing controls related to accounting estimates.</t>
  </si>
  <si>
    <t>8(f) Increased auditor attention to disclosures related to accounting estimates, including disclosures about estimation uncertainty.</t>
  </si>
  <si>
    <t>8(g) Enhanced interactions and communications between the auditor and management and those charged with governance related to the audit of accounting estimates.</t>
  </si>
  <si>
    <t>8(h) Enhanced quality of financial reporting related to accounting estimates.</t>
  </si>
  <si>
    <t>14(a)	Appropriately challenging management’s judgments used in making accounting estimates, particularly when they involve complex or subjective inputs.</t>
  </si>
  <si>
    <t xml:space="preserve">18(a) The consideration of inherent risk factors and the interrelationship between them in identifying and assessing risks of material misstatement related to accounting estimates. </t>
  </si>
  <si>
    <t>18(b) How the understanding of the entity and its environment, and the entity’s internal control for accounting estimates, relates to the understanding required by ISA 315 (Revised 2019) (i.e., whether it is clear that the requirements in paragraph 13 of ISA 540 (Revised) relate specifically to accounting estimates and build on the broader requirements in ISA 315 (Revised 2019)).</t>
  </si>
  <si>
    <t>18(c) Reviewing the outcome of previous accounting estimates or, where applicable, their subsequent re-estimation (i.e., the retrospective review of accounting estimates).</t>
  </si>
  <si>
    <t>18(d) Understanding management’s process for making accounting estimates, including how management identifies and selects relevant methods, assumptions and data, and how management understands and addresses estimation uncertainty.</t>
  </si>
  <si>
    <t xml:space="preserve">18(e) The separate assessments of inherent and control risk relating to an accounting estimate. </t>
  </si>
  <si>
    <t>18(f) Whether any of the assessed risks of material misstatement are significant risks.</t>
  </si>
  <si>
    <t>18B(a)	The retrospective review process is difficult due to changes in economic conditions or assumptions that make prior-period estimates less comparable.</t>
  </si>
  <si>
    <t>18B(b) The time and effort required to perform a retrospective review outweigh the perceived benefits for audit risk assessment.</t>
  </si>
  <si>
    <t>22(a) Determining the most appropriate response(s) to the assessed risks of material misstatement at the assertion level from among the testing approaches in paragraph 18 of ISA 540 (Revised).</t>
  </si>
  <si>
    <t>22(b) Determining whether to test the operating effectiveness of controls related to an accounting estimate.</t>
  </si>
  <si>
    <t>22(c) Appropriately applying the testing approach of obtaining audit evidence about events occurring up to the date of the auditor’s report, either alone or with another testing approach(es).</t>
  </si>
  <si>
    <t>22(d) Testing how management made the accounting estimate.</t>
  </si>
  <si>
    <t>22(e) Developing an auditor’s point estimate or range.</t>
  </si>
  <si>
    <t>22(f) Determining whether the accounting estimates and related disclosures are reasonable in the context of the applicable financial reporting framework, or are misstated.</t>
  </si>
  <si>
    <t>22(g) Evaluating identified misstatements related to accounting estimates, including when the audit evidence supports a point estimate that differs from management’s point estimate or a range that does not include management’s point estimate, or when the auditor’s range is wide (in some cases, multiples of materiality for the financial statements as a whole).</t>
  </si>
  <si>
    <t>22A(a) Testing management’s selection of the method, significant assumptions, and data used, including whether management’s judgments give rise to indicators of possible management bias.:</t>
  </si>
  <si>
    <t>22A(b) Understanding management’s application of the method involving complex modelling and testing complex models, including the integrity and completeness of the data used.</t>
  </si>
  <si>
    <t>22A(c)	Whether management has taken appropriate steps to understand and address estimation uncertainty, including the selection of an appropriate point estimate and developing related disclosures about estimation uncertainty.</t>
  </si>
  <si>
    <t>22B(a) Determining when it may be appropriate to develop an auditor’s point estimate or range.</t>
  </si>
  <si>
    <t>22B(b) Determining that the auditor’s range includes only amounts that are supported by sufficient appropriate audit evidence and have been evaluated to be reasonable in the context of the measurement objectives and other requirements of the applicable financial reporting framework.</t>
  </si>
  <si>
    <t>22B(c) Maintaining objectivity and independence, for example, when material adjustments are made to management’s point estimate based on the auditor’s point estimate developed using a model or assumptions that were different from management’s models and assumptions.</t>
  </si>
  <si>
    <t>26(a) Determining the matters, if any, to communicate related to accounting estimates, (including about significant qualitative aspects of the entity’s accounting practices and significant deficiencies in internal control).</t>
  </si>
  <si>
    <t>26(b) Determining when it is appropriate to involve an auditor’s expert(s) (an internal or external expert) and using the work of an auditor’s expert(s) in auditing an accounting estimate(s).</t>
  </si>
  <si>
    <t>26(c) Preparing appropriate audit documentation in accordance with the requirements in paragraph 39 of ISA 540 (Revised).</t>
  </si>
  <si>
    <t>10(a) There has been an increase in dialogue with the auditor and requests for additional documentation and evidence to support how we develop accounting estimates and related disclosures.</t>
  </si>
  <si>
    <t>10(b) The interactions with the auditor about our process for making accounting estimates has led us to further challenge our approach to the selection of the method, assumptions and data used.</t>
  </si>
  <si>
    <t>10(c) The interactions with the auditor about our process for making accounting estimates has led to further consideration about the disclosures related to accounting estimates, including disclosures about estimation uncertainty.</t>
  </si>
  <si>
    <t>10(d) The interactions with the auditor related to accounting estimates has influenced our decisions about the need to involve a management’s expert.</t>
  </si>
  <si>
    <t>10(a)    The quality of the entity’s disclosures in the financial statements related to accounting estimates has improved.:</t>
  </si>
  <si>
    <t>10(b)    The communications in the auditor’s report (e.g., Key Audit Matters related to accounting estimates) have improved in terms of describing the matter(s) and how the auditor has addressed the matter(s) in the audit.</t>
  </si>
  <si>
    <t>10(c)    Auditors are devoting appropriate attention to the entity’s accounting estimates as part of the financial statement audit.</t>
  </si>
  <si>
    <t>10(d)    There is greater consistency in how audit firms approach the audit of accounting estimates since ISA 540 (Revised) has been effective.</t>
  </si>
  <si>
    <t>IAASB Main Agenda (September 2026)</t>
  </si>
  <si>
    <t>Structure and Content</t>
  </si>
  <si>
    <t>Tab in Agenda Item 8-A</t>
  </si>
  <si>
    <t>Question 7</t>
  </si>
  <si>
    <t>Question 8</t>
  </si>
  <si>
    <t>Question 10</t>
  </si>
  <si>
    <r>
      <t xml:space="preserve">Post-Implementation Review (PIR) of ISA 540 (Revised), </t>
    </r>
    <r>
      <rPr>
        <b/>
        <i/>
        <sz val="12"/>
        <color theme="1"/>
        <rFont val="Arial"/>
        <family val="2"/>
      </rPr>
      <t>Auditing Accounting Estimates and Related Disclosures</t>
    </r>
  </si>
  <si>
    <t>Agenda Item 8-A.1</t>
  </si>
  <si>
    <t>PIR of ISA 540 (Revised)</t>
  </si>
  <si>
    <t>Back to About this Agenda Paper</t>
  </si>
  <si>
    <t>All Data</t>
  </si>
  <si>
    <t>Agenda Item 8-A.2</t>
  </si>
  <si>
    <t>Row Labels</t>
  </si>
  <si>
    <t>Grand Total</t>
  </si>
  <si>
    <t>Column Labels</t>
  </si>
  <si>
    <t>Count of Q7</t>
  </si>
  <si>
    <t>Count of Q7A</t>
  </si>
  <si>
    <t>1. Accounting Firm</t>
  </si>
  <si>
    <t>2. JSS</t>
  </si>
  <si>
    <t>3. Regulator</t>
  </si>
  <si>
    <t>4. PAOs</t>
  </si>
  <si>
    <t>5. Other</t>
  </si>
  <si>
    <t>6. Preparer, Issuer and TCWG</t>
  </si>
  <si>
    <t>7. User</t>
  </si>
  <si>
    <t>Total</t>
  </si>
  <si>
    <t>Q7</t>
  </si>
  <si>
    <t>Q7A</t>
  </si>
  <si>
    <t>4 - Strongly Agree</t>
  </si>
  <si>
    <t>3 - Agree</t>
  </si>
  <si>
    <t>2 - Disagree</t>
  </si>
  <si>
    <t>Count of 8(a)</t>
  </si>
  <si>
    <t>Count of 8(b)</t>
  </si>
  <si>
    <t>Column1</t>
  </si>
  <si>
    <t>Count of 8(c)</t>
  </si>
  <si>
    <t xml:space="preserve">Count of 8(d) </t>
  </si>
  <si>
    <t xml:space="preserve">Count of 8(e) </t>
  </si>
  <si>
    <t>Count of 8(f)</t>
  </si>
  <si>
    <t>Count of 8(g)</t>
  </si>
  <si>
    <t>Count of 8(h)</t>
  </si>
  <si>
    <t>(h) Enhanced quality of financial reporting related to accounting estimates.</t>
  </si>
  <si>
    <t>(g) Enhanced interactions and communications between the auditor and management and those charged with governance related to the audit of accounting estimates.</t>
  </si>
  <si>
    <t>(f) Increased auditor attention to disclosures related to accounting estimates, including disclosures about estimation uncertainty.</t>
  </si>
  <si>
    <t>(e) More focus on understanding and testing controls related to accounting estimates.</t>
  </si>
  <si>
    <t xml:space="preserve">(d) Better or more focused assessments of the risks of material misstatements for accounting estimates. </t>
  </si>
  <si>
    <t>(c) Greater attention to understanding management’s process for making estimates, including the selection of methods, assumptions and data (and the consistency of selection between periods).</t>
  </si>
  <si>
    <t>(b) Greater consideration of the skills and competencies of the engagement team, including the need to involve specialists or experts.</t>
  </si>
  <si>
    <t>(a) Enhanced exercise of professional skepticism when auditing accounting estimates.</t>
  </si>
  <si>
    <t>Benefits or Improvements Related to ISA 540 (Revised)</t>
  </si>
  <si>
    <t>Agenda Item 8-A.3</t>
  </si>
  <si>
    <t>Topic</t>
  </si>
  <si>
    <t>Non-Authoritative Material (NAM) and Support Tools</t>
  </si>
  <si>
    <t>Question 12</t>
  </si>
  <si>
    <t>Agenda Item 8-A.4</t>
  </si>
  <si>
    <t>Question 14</t>
  </si>
  <si>
    <t>Question 16</t>
  </si>
  <si>
    <t>Agenda Item 8-A.5</t>
  </si>
  <si>
    <t>Question 18</t>
  </si>
  <si>
    <t>Question 20</t>
  </si>
  <si>
    <t>Agenda Item 8-A.6</t>
  </si>
  <si>
    <t>Question 22</t>
  </si>
  <si>
    <t>Question 24</t>
  </si>
  <si>
    <t>Agenda Item 8-A.7</t>
  </si>
  <si>
    <t>Question 26</t>
  </si>
  <si>
    <t>Question 28</t>
  </si>
  <si>
    <t>Agenda Item 8-A.8</t>
  </si>
  <si>
    <t>Agenda Item 8-A.9</t>
  </si>
  <si>
    <t>Agenda Item 8-A.10</t>
  </si>
  <si>
    <t>Agenda Items 8-A.1 to 8-A.10</t>
  </si>
  <si>
    <t>Detailed Responses Per Stakeholder Groups</t>
  </si>
  <si>
    <t>The tabs in this Agenda Item include the information by sections and subsections of the online survey.</t>
  </si>
  <si>
    <t>Questions in online survey</t>
  </si>
  <si>
    <t>Professional Skepticism</t>
  </si>
  <si>
    <t>Responses to the Assessed Risks of Material Misstatement and Overall Evaluation</t>
  </si>
  <si>
    <t>This Agenda Item includes the detailed responses to the “scale” questions in the online survey by all 93 respondents. The responses have been analyzed by stakeholder groups and illustrated with charts.</t>
  </si>
  <si>
    <t>For All Stakeholders</t>
  </si>
  <si>
    <t>For Preparers and Issuers of Financial Statements (FS), Including Those Charged With Governance (TCWG)</t>
  </si>
  <si>
    <t>For Users of FS</t>
  </si>
  <si>
    <t>Impacts</t>
  </si>
  <si>
    <t>For Accounting Firms, Jurisdictional and Other Standard Setters (JSS), Professional Accountancy Organizations (PAOs), Regulators and Audit and Assurance Oversight Bodies (Regulators), Academia and Others</t>
  </si>
  <si>
    <t>Question 7A*</t>
  </si>
  <si>
    <t>Question 18B*</t>
  </si>
  <si>
    <t>Question 22A*</t>
  </si>
  <si>
    <t>Question 22B*</t>
  </si>
  <si>
    <t>Issues or Challenges Related to Scalability and Proportionality</t>
  </si>
  <si>
    <t>For all stakeholder constituencies</t>
  </si>
  <si>
    <t>For Accounting Firms, JSS, Regulators, PAOs and Others</t>
  </si>
  <si>
    <t>Count of Q10</t>
  </si>
  <si>
    <t>Count of Q12</t>
  </si>
  <si>
    <t>No Issues or Chalelnges</t>
  </si>
  <si>
    <t>Minor Issues or Challenges</t>
  </si>
  <si>
    <t>Moderate Issues or Challenges</t>
  </si>
  <si>
    <t>Significant Issues or Challenges</t>
  </si>
  <si>
    <t>total</t>
  </si>
  <si>
    <t>Issues or Challenges Related to Exercising Professional Skepticism</t>
  </si>
  <si>
    <t>Count of Q16</t>
  </si>
  <si>
    <t>2 - Difficult to Determine</t>
  </si>
  <si>
    <t>1 - Yes</t>
  </si>
  <si>
    <t>3 - No</t>
  </si>
  <si>
    <t>Count of 14(a)</t>
  </si>
  <si>
    <t xml:space="preserve">Count of 14(b)	</t>
  </si>
  <si>
    <t>Count of 14(c)</t>
  </si>
  <si>
    <t>Issues or Challenges Related to Risk Assessment Procedures</t>
  </si>
  <si>
    <t xml:space="preserve">Count of 18(c) </t>
  </si>
  <si>
    <t>Count of 18(b)</t>
  </si>
  <si>
    <t xml:space="preserve">Count of 18(d) </t>
  </si>
  <si>
    <t xml:space="preserve">Count of 18(e) </t>
  </si>
  <si>
    <t xml:space="preserve">Count of 18(f) </t>
  </si>
  <si>
    <t>Count of 18(a)</t>
  </si>
  <si>
    <t>Count of Q20</t>
  </si>
  <si>
    <t xml:space="preserve">Count of 18B(a)	</t>
  </si>
  <si>
    <t>Count of 18B(b)</t>
  </si>
  <si>
    <t xml:space="preserve">(a) The consideration of inherent risk factors and the interrelationship between them in identifying and assessing risks of material misstatement related to accounting estimates. </t>
  </si>
  <si>
    <t>(b) How the understanding of the entity and its environment, and the entity’s internal control for accounting estimates, relates to the understanding required by ISA 315 (Revised 2019) (i.e., whether it is clear that the requirements in paragraph 13 of ISA 540 (Revised) relate specifically to accounting estimates and build on the broader requirements in ISA 315 (Revised 2019)).</t>
  </si>
  <si>
    <t>(c) Reviewing the outcome of previous accounting estimates or, where applicable, their subsequent re-estimation (i.e., the retrospective review of accounting estimates).</t>
  </si>
  <si>
    <t>(d) Understanding management’s process for making accounting estimates, including how management identifies and selects relevant methods, assumptions and data, and how management understands and addresses estimation uncertainty.</t>
  </si>
  <si>
    <t xml:space="preserve">(e) The separate assessments of inherent and control risk relating to an accounting estimate. </t>
  </si>
  <si>
    <t>(f) Whether any of the assessed risks of material misstatement are significant risks.</t>
  </si>
  <si>
    <t>(a) The retrospective review process is difficult due to changes in economic conditions or assumptions that make prior-period estimates less comparable.</t>
  </si>
  <si>
    <t>(b) The time and effort required to perform a retrospective review outweigh the perceived benefits for audit risk assessment.</t>
  </si>
  <si>
    <t>Issues or Challenges Related to Responses to the Assessed Risks of Material Misstatements and Overall Evaluation</t>
  </si>
  <si>
    <t>Responses to the Assessed Risks of Material Misstatement</t>
  </si>
  <si>
    <t>(a) Determining the most appropriate response(s) to the assessed risks of material misstatement at the assertion level from among the testing approaches in paragraph 18 of ISA 540 (Revised).</t>
  </si>
  <si>
    <t>(b) Determining whether to test the operating effectiveness of controls related to an accounting estimate.</t>
  </si>
  <si>
    <t>(c) Appropriately applying the testing approach of obtaining audit evidence about events occurring up to the date of the auditor’s report, either alone or with another testing approach(es).</t>
  </si>
  <si>
    <t>Overall Evaluation</t>
  </si>
  <si>
    <t>(f) Determining whether the accounting estimates and related disclosures are reasonable in the context of the applicable financial reporting framework, or are misstated.</t>
  </si>
  <si>
    <t>(g) Evaluating identified misstatements related to accounting estimates, including when the audit evidence supports a point estimate that differs from management’s point estimate or a range that does not include management’s point estimate, or when the auditor’s range is wide (in some cases, multiples of materiality for the financial statements as a whole).</t>
  </si>
  <si>
    <t>(a) Testing management’s selection of the method, significant assumptions, and data used, including whether management’s judgments give rise to indicators of possible management bias.</t>
  </si>
  <si>
    <t>(b) Understanding management’s application of the method involving complex modelling and testing complex models, including the integrity and completeness of the data used.</t>
  </si>
  <si>
    <t>(c) Whether management has taken appropriate steps to understand and address estimation uncertainty, including the selection of an appropriate point estimate and developing related disclosures about estimation uncertainty.</t>
  </si>
  <si>
    <t>(a) Determining when it may be appropriate to develop an auditor’s point estimate or range.</t>
  </si>
  <si>
    <t>(b) Determining that the auditor’s range includes only amounts that are supported by sufficient appropriate audit evidence and have been evaluated to be reasonable in the context of the measurement objectives and other requirements of the applicable financial reporting framework.</t>
  </si>
  <si>
    <t>(c) Maintaining objectivity and independence, for example, when material adjustments are made to management’s point estimate based on the auditor’s point estimate developed using a model or assumptions that were different from management’s models and assumptions.</t>
  </si>
  <si>
    <t>Count of Q24</t>
  </si>
  <si>
    <t xml:space="preserve">Count of 22B(c) </t>
  </si>
  <si>
    <t>Count of 22B(b)</t>
  </si>
  <si>
    <t xml:space="preserve">Count of 22B(a) </t>
  </si>
  <si>
    <t>Count of 22A(c)</t>
  </si>
  <si>
    <t>Count of 22A(b)</t>
  </si>
  <si>
    <t>Count of 22A(a)</t>
  </si>
  <si>
    <t>Count of 22(g)</t>
  </si>
  <si>
    <t>Count of 22(f)</t>
  </si>
  <si>
    <t>Count of 22(d)</t>
  </si>
  <si>
    <t>Count of 22(b)</t>
  </si>
  <si>
    <t>Count of 22(a)</t>
  </si>
  <si>
    <t xml:space="preserve">Count of 22(c) </t>
  </si>
  <si>
    <t xml:space="preserve">Count of 22(e) </t>
  </si>
  <si>
    <t>(c) Maintaining objectivity and independence when material adjustments are made to management’s point estimate based on the auditor’s point estimate developed using a model or assumptions that were different from management’s models and assumptions.</t>
  </si>
  <si>
    <t>(b) Determining that the auditor’s range includes only amounts that are supported by sufficient appropriate audit evidence and have been evaluated to be reasonable in the context of the measurement objectives and other requirements of the applicable FRF.</t>
  </si>
  <si>
    <t>(g) Evaluating identified misstatements, including when the audit evidence supports a point estimate that differs from management’s point estimate or a range that does not include management’s point estimate, or when the auditor’s range is wide.</t>
  </si>
  <si>
    <t>Issues or Challenges Related to Other Matters</t>
  </si>
  <si>
    <t xml:space="preserve">(a) Determining the matters, if any, to communicate related to accounting estimates, (including about significant qualitative aspects of the entity’s accounting practices and significant deficiencies in internal control). </t>
  </si>
  <si>
    <t>(b) Determining when it is appropriate to involve an auditor’s expert(s) (an internal or external expert) and using the work of an auditor’s expert(s) in auditing an accounting estimate(s).</t>
  </si>
  <si>
    <t>(c) Preparing appropriate audit documentation in accordance with the requirements in paragraph 39 of ISA 540 (Revised).</t>
  </si>
  <si>
    <t>(a) Determining the matters, if any, to communicate related to accounting estimates, (including about significant qualitative aspects of the entity’s accounting practices and significant deficiencies in internal control)</t>
  </si>
  <si>
    <t>(b) Determining when it is appropriate to involve an auditor’s expert(s) (an internal or external expert) and using the work of an auditor’s expert(s) in auditing an accounting estimate(s)..</t>
  </si>
  <si>
    <t>Count of Q29</t>
  </si>
  <si>
    <t>Count of 26(a)</t>
  </si>
  <si>
    <t>Count of 26(b)</t>
  </si>
  <si>
    <t>Count of 26(c)</t>
  </si>
  <si>
    <t>Issues or Challenges Related to Impacts of ISA 540 (Revised)</t>
  </si>
  <si>
    <t>For Preparers and Issuers of Financial Statements, Including TCWG</t>
  </si>
  <si>
    <t>(a) The quality of the entity’s disclosures in the financial statements related to accounting estimates has improved.</t>
  </si>
  <si>
    <t>(b) The communications in the auditor’s report (e.g., Key Audit Matters related to accounting estimates) have improved in terms of describing the matter(s) and how the auditor has addressed the matter(s) in the audit.</t>
  </si>
  <si>
    <t>(c) Auditors are devoting appropriate attention to the entity’s accounting estimates as part of the financial statement audit.</t>
  </si>
  <si>
    <t>(d) There is greater consistency in how audit firms approach the audit of accounting estimates since ISA 540 (Revised) has been effective.</t>
  </si>
  <si>
    <t>For Users of Financial Statements</t>
  </si>
  <si>
    <t>(a) There has been an increase in dialogue with the auditor and requests for additional documentation and evidence to support how we develop accounting estimates and related disclosures.</t>
  </si>
  <si>
    <t>(b) The interactions with the auditor about our process for making accounting estimates has led us to further challenge our approach to the selection of the method, assumptions and data used.</t>
  </si>
  <si>
    <t>(c) The interactions with the auditor about our process for making accounting estimates has led to further consideration about the disclosures related to accounting estimates, including disclosures about estimation uncertainty.</t>
  </si>
  <si>
    <t>(d) The interactions with the auditor related to accounting estimates has influenced our decisions about the need to involve a management’s expert.</t>
  </si>
  <si>
    <t>* These questions were conditional on answers selected in a previous question.</t>
  </si>
  <si>
    <t>PIR of ISA 540 (Revised) - Detailed Responses of Scale Questions in the Online Survey</t>
  </si>
  <si>
    <t>14(b)	Identifying and appropriately responding to potential indicators of management bias in the development of accounting estimates.</t>
  </si>
  <si>
    <t>14(c)	Appropriately considering all relevant audit evidence obtained, whether corroborative or contradictory.</t>
  </si>
  <si>
    <r>
      <t xml:space="preserve">Question 10
</t>
    </r>
    <r>
      <rPr>
        <sz val="10"/>
        <color theme="1"/>
        <rFont val="Arial"/>
        <family val="2"/>
      </rPr>
      <t>From your interactions with auditors or those charged with governance of entities, or from your analysis of entities’ financial reporting, indicate the extent to which you agree with the following statements about specific impacts relating to the auditing of accounting estimates as part of the audit engagement.</t>
    </r>
  </si>
  <si>
    <r>
      <t xml:space="preserve">Question 10
</t>
    </r>
    <r>
      <rPr>
        <sz val="10"/>
        <color theme="1"/>
        <rFont val="Arial"/>
        <family val="2"/>
      </rPr>
      <t>Since the effective date of ISA 540 (Revised), indicate the extent to which you agree with the following statements about specific impacts relating to the auditing of accounting estimates as part of the audit engagement.</t>
    </r>
  </si>
  <si>
    <r>
      <t xml:space="preserve">Question 26
</t>
    </r>
    <r>
      <rPr>
        <sz val="10"/>
        <color theme="1"/>
        <rFont val="Arial"/>
        <family val="2"/>
      </rPr>
      <t>Indicate the extent to which you have experienced or observed the following issues or challenges in applying ISA 540 (Revised) with respect to communication, specialized skills or knowledge, including using the work of an auditor’s expert, and documentation.</t>
    </r>
  </si>
  <si>
    <r>
      <t xml:space="preserve">Question 29
</t>
    </r>
    <r>
      <rPr>
        <sz val="10"/>
        <color theme="1"/>
        <rFont val="Arial"/>
        <family val="2"/>
      </rPr>
      <t>In your view, are the observed issues or challenges due to a lack of clarity or insufficiency of the requirements or application material in the standard?</t>
    </r>
  </si>
  <si>
    <r>
      <t>(d)</t>
    </r>
    <r>
      <rPr>
        <sz val="7"/>
        <color theme="1"/>
        <rFont val="Arial"/>
        <family val="2"/>
      </rPr>
      <t xml:space="preserve"> </t>
    </r>
    <r>
      <rPr>
        <sz val="10"/>
        <color theme="1"/>
        <rFont val="Arial"/>
        <family val="2"/>
      </rPr>
      <t>Testing how management made the accounting estimate.</t>
    </r>
  </si>
  <si>
    <r>
      <t>(e)</t>
    </r>
    <r>
      <rPr>
        <sz val="7"/>
        <color theme="1"/>
        <rFont val="Arial"/>
        <family val="2"/>
      </rPr>
      <t xml:space="preserve"> </t>
    </r>
    <r>
      <rPr>
        <sz val="10"/>
        <color theme="1"/>
        <rFont val="Arial"/>
        <family val="2"/>
      </rPr>
      <t>Developing an auditor’s point estimate or range.</t>
    </r>
  </si>
  <si>
    <r>
      <t xml:space="preserve">Question 22
</t>
    </r>
    <r>
      <rPr>
        <sz val="10"/>
        <color theme="1"/>
        <rFont val="Arial"/>
        <family val="2"/>
      </rPr>
      <t>Indicate the extent to which you have experienced or observed the following issues or challenges in applying ISA 540 (Revised) with respect to responding to the assessed risks of material misstatement.</t>
    </r>
  </si>
  <si>
    <r>
      <t xml:space="preserve">Question 22A
</t>
    </r>
    <r>
      <rPr>
        <sz val="10"/>
        <color theme="1"/>
        <rFont val="Arial"/>
        <family val="2"/>
      </rPr>
      <t xml:space="preserve">Indicate the extent to which you have experienced or observed the following issues or challenges in applying ISA 540 (Revised) with respect to testing how management made the accounting estimates.
</t>
    </r>
    <r>
      <rPr>
        <i/>
        <sz val="10"/>
        <color theme="1"/>
        <rFont val="Arial"/>
        <family val="2"/>
      </rPr>
      <t>Note: This question only appeared if the response to question 22(d) is 3-Moderate Issues or Challenges or 4-Significant Issues or Challenges</t>
    </r>
  </si>
  <si>
    <r>
      <t xml:space="preserve">Question 22B
</t>
    </r>
    <r>
      <rPr>
        <sz val="10"/>
        <color theme="1"/>
        <rFont val="Arial"/>
        <family val="2"/>
      </rPr>
      <t xml:space="preserve">Indicate the extent to which you have experienced or observed the following issues or challenges in applying ISA 540 (Revised) with respect to developing a point estimate or range.
</t>
    </r>
    <r>
      <rPr>
        <i/>
        <sz val="10"/>
        <color theme="1"/>
        <rFont val="Arial"/>
        <family val="2"/>
      </rPr>
      <t>Note: This question only appeared if the response to question 22(e) is 3-Moderate Issues or Challenges or 4-Significant Issues or Challenges</t>
    </r>
  </si>
  <si>
    <r>
      <t xml:space="preserve">Question 24
</t>
    </r>
    <r>
      <rPr>
        <sz val="10"/>
        <color theme="1"/>
        <rFont val="Arial"/>
        <family val="2"/>
      </rPr>
      <t>In your view, are the observed issues or challenges due to a lack of clarity or insufficiency of the requirements or application material in the standard?</t>
    </r>
  </si>
  <si>
    <t>(d) Testing how management made the accounting estimate.</t>
  </si>
  <si>
    <t>(e) Developing an auditor’s point estimate or range.</t>
  </si>
  <si>
    <r>
      <t xml:space="preserve">Question 18
</t>
    </r>
    <r>
      <rPr>
        <sz val="10"/>
        <color theme="1"/>
        <rFont val="Arial"/>
        <family val="2"/>
      </rPr>
      <t>Indicate the extent to which you have experienced or observed the following issues or challenges in applying ISA 540 (Revised) with respect to risk assessment procedures and identifying and assessing the risks of material misstatement related to accounting estimates.</t>
    </r>
  </si>
  <si>
    <r>
      <t xml:space="preserve">Question 18B
</t>
    </r>
    <r>
      <rPr>
        <sz val="10"/>
        <color theme="1"/>
        <rFont val="Arial"/>
        <family val="2"/>
      </rPr>
      <t xml:space="preserve">Indicate the extent to which you agree with the following statements with respect to reviewing the outcome of previous accounting estimates or, where applicable, their subsequent re-estimation.
</t>
    </r>
    <r>
      <rPr>
        <i/>
        <sz val="10"/>
        <color theme="1"/>
        <rFont val="Arial"/>
        <family val="2"/>
      </rPr>
      <t>Note: This question only appeared if the response to question 18(c) is 3-Moderate Issues or Challenges or 4-Significant Issues or Challenges</t>
    </r>
  </si>
  <si>
    <r>
      <t xml:space="preserve">Question 20
</t>
    </r>
    <r>
      <rPr>
        <sz val="10"/>
        <color theme="1"/>
        <rFont val="Arial"/>
        <family val="2"/>
      </rPr>
      <t>In your view, are the observed issues or challenges due to a lack of clarity or insufficiency of the requirements or application material in the standard?</t>
    </r>
  </si>
  <si>
    <r>
      <t xml:space="preserve">Question 14
</t>
    </r>
    <r>
      <rPr>
        <sz val="10"/>
        <color theme="1"/>
        <rFont val="Arial"/>
        <family val="2"/>
      </rPr>
      <t>Indicate the extent to which you have experienced or observed or are aware of the following issues or challenges in applying or relating to ISA 540 (Revised) with respect the auditor exercising professional skepticism when auditing accounting estimates and related disclosures.</t>
    </r>
  </si>
  <si>
    <r>
      <t xml:space="preserve">Question 16
</t>
    </r>
    <r>
      <rPr>
        <sz val="10"/>
        <color theme="1"/>
        <rFont val="Arial"/>
        <family val="2"/>
      </rPr>
      <t>In your view, are the observed issues or challenges due to a lack of clarity or insufficiency of the requirements or application material in the standard?</t>
    </r>
  </si>
  <si>
    <t>(a) Appropriately challenging management’s judgments used in making accounting estimates, particularly when they involve complex or subjective inputs.</t>
  </si>
  <si>
    <t>(b) Identifying and appropriately responding to potential indicators of management bias in the development of accounting estimates.</t>
  </si>
  <si>
    <t>(c) Appropriately considering all relevant audit evidence obtained, whether corroborative or contradictory.</t>
  </si>
  <si>
    <r>
      <t xml:space="preserve">Question 10
</t>
    </r>
    <r>
      <rPr>
        <sz val="10"/>
        <color theme="1"/>
        <rFont val="Arial"/>
        <family val="2"/>
      </rPr>
      <t>ISA 540 (Revised) was designed to be capable of being applied to all accounting estimates, and for the nature, timing and extent of the risk assessment and further audit procedures to be varied in relation to the estimation uncertainty and the assessment of the risks of material misstatement. Indicate the extent to which you have experienced or observed or are aware of any issues or challenges related to scalability and proportionality.</t>
    </r>
  </si>
  <si>
    <r>
      <t xml:space="preserve">Question 12
</t>
    </r>
    <r>
      <rPr>
        <sz val="10"/>
        <color theme="1"/>
        <rFont val="Arial"/>
        <family val="2"/>
      </rPr>
      <t>In your view, are the observed issues or challenges due to a lack of clarity or insufficiency of the requirements or application material in the standard?</t>
    </r>
  </si>
  <si>
    <r>
      <t xml:space="preserve">Question 8
</t>
    </r>
    <r>
      <rPr>
        <sz val="10"/>
        <color theme="1"/>
        <rFont val="Arial"/>
        <family val="2"/>
      </rPr>
      <t>For each perceived benefit, indicate the extent to which you agree that ISA 540 (Revised) has led to benefits or improvements</t>
    </r>
  </si>
  <si>
    <r>
      <t xml:space="preserve">(a) Enhanced exercise of professional skepticism when auditing accounting estimates.
</t>
    </r>
    <r>
      <rPr>
        <i/>
        <sz val="10"/>
        <color theme="1"/>
        <rFont val="Arial"/>
        <family val="2"/>
      </rPr>
      <t>Note: This benefit only appeared for Accounting Firms, JSS, Regulators, PAOs and Others</t>
    </r>
  </si>
  <si>
    <r>
      <t xml:space="preserve">(b) Greater consideration of the skills and competencies of the engagement team, including the need to involve specialists or experts.
</t>
    </r>
    <r>
      <rPr>
        <i/>
        <sz val="10"/>
        <color theme="1"/>
        <rFont val="Arial"/>
        <family val="2"/>
      </rPr>
      <t>Note: This benefit only appeared for Accounting Firms, JSS, Regulators, PAOs and Others</t>
    </r>
  </si>
  <si>
    <r>
      <t xml:space="preserve">(c) Greater attention to understanding management’s process for making estimates, including the selection of methods, assumptions and data (and the consistency of selection between periods).
</t>
    </r>
    <r>
      <rPr>
        <i/>
        <sz val="10"/>
        <color theme="1"/>
        <rFont val="Arial"/>
        <family val="2"/>
      </rPr>
      <t>Note: This benefit only appeared for Accounting Firms, JSS, Regulators, PAOs, Others and Preparers and Issuers of FS, Including TCWG</t>
    </r>
  </si>
  <si>
    <r>
      <t xml:space="preserve">(d) Better or more focused assessments of the risks of material misstatements for accounting estimates. 
</t>
    </r>
    <r>
      <rPr>
        <i/>
        <sz val="10"/>
        <color theme="1"/>
        <rFont val="Arial"/>
        <family val="2"/>
      </rPr>
      <t>Note: This benefit only appeared for Accounting Firms, JSS, Regulators, PAOs and Others</t>
    </r>
  </si>
  <si>
    <r>
      <t xml:space="preserve">(e) More focus on understanding and testing controls related to accounting estimates.
</t>
    </r>
    <r>
      <rPr>
        <i/>
        <sz val="10"/>
        <color theme="1"/>
        <rFont val="Arial"/>
        <family val="2"/>
      </rPr>
      <t>Note: This benefit only appeared for Accounting Firms, JSS, Regulators, PAOs, Others and Preparers and Issuers of FS, Including TCWG</t>
    </r>
  </si>
  <si>
    <r>
      <t xml:space="preserve">(f) Increased auditor attention to disclosures related to accounting estimates, including disclosures about estimation uncertainty.
</t>
    </r>
    <r>
      <rPr>
        <i/>
        <sz val="10"/>
        <color theme="1"/>
        <rFont val="Arial"/>
        <family val="2"/>
      </rPr>
      <t>Note: This benefit only appeared for Accounting Firms, JSS, Regulators, PAOs, Others and Preparers and Issuers of FS, Including TCWG</t>
    </r>
  </si>
  <si>
    <r>
      <t xml:space="preserve">Question 7
</t>
    </r>
    <r>
      <rPr>
        <sz val="10"/>
        <color theme="1"/>
        <rFont val="Arial"/>
        <family val="2"/>
      </rPr>
      <t>Are you aware of the non-authoritative guidance and support tools developed to support the implementation of ISA 540 (Revised)?</t>
    </r>
  </si>
  <si>
    <r>
      <t xml:space="preserve">Question 7A
</t>
    </r>
    <r>
      <rPr>
        <sz val="10"/>
        <color theme="1"/>
        <rFont val="Arial"/>
        <family val="2"/>
      </rPr>
      <t>Do you agree that the non-authoritative guidance and support tools developed to support the implementation of ISA 540 (Revised) are useful?</t>
    </r>
    <r>
      <rPr>
        <b/>
        <sz val="10"/>
        <color theme="1"/>
        <rFont val="Arial"/>
        <family val="2"/>
      </rPr>
      <t xml:space="preserve">
</t>
    </r>
    <r>
      <rPr>
        <i/>
        <sz val="10"/>
        <color theme="1"/>
        <rFont val="Arial"/>
        <family val="2"/>
      </rPr>
      <t>Note: This question only appeared for respondents who selected "Yes" to Question 7</t>
    </r>
  </si>
  <si>
    <t>Non-Authoritative Guidance and Support Tools (See Agenda Item 8.A-2)</t>
  </si>
  <si>
    <t>Benefits (See Agenda Item 8-A.3)</t>
  </si>
  <si>
    <t>Scalability and Proportionality (See Agenda Item 8-A.4)</t>
  </si>
  <si>
    <t>Exercising Professional Skepticism (See Agenda Item 8-A.5)</t>
  </si>
  <si>
    <t>Risk Assessment Procedures (See Agenda Item 8-A.6)</t>
  </si>
  <si>
    <t>Responses to the ROMMs (See Agenda Item 8-A.7)</t>
  </si>
  <si>
    <t>Other Matters (See Agenda Item 8-A.8)</t>
  </si>
  <si>
    <t>Preparers, Issuers and TCWG (See Agenda Item 8-A.9)</t>
  </si>
  <si>
    <t>Users of FS (See Agenda Item 8-A.10)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</si>
</sst>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rial"/>
      <family val="2"/>
    </font>
    <font>
      <b/>
      <sz val="12"/>
      <color theme="1"/>
      <name val="Arial"/>
      <family val="2"/>
    </font>
    <font>
      <b/>
      <i/>
      <sz val="12"/>
      <color theme="1"/>
      <name val="Arial"/>
      <family val="2"/>
    </font>
    <font>
      <sz val="10"/>
      <color theme="1"/>
      <name val="Arial"/>
      <family val="2"/>
    </font>
    <font>
      <b/>
      <sz val="10"/>
      <color theme="1"/>
      <name val="Arial"/>
      <family val="2"/>
    </font>
    <font>
      <sz val="8"/>
      <name val="Aptos Narrow"/>
      <family val="2"/>
      <scheme val="minor"/>
    </font>
    <font>
      <u/>
      <sz val="11"/>
      <color theme="10"/>
      <name val="Aptos Narrow"/>
      <family val="2"/>
      <scheme val="minor"/>
    </font>
    <font>
      <b/>
      <sz val="11"/>
      <color theme="0"/>
      <name val="Arial"/>
      <family val="2"/>
    </font>
    <font>
      <i/>
      <sz val="10"/>
      <color theme="1"/>
      <name val="Arial"/>
      <family val="2"/>
    </font>
    <font>
      <sz val="10"/>
      <color theme="0"/>
      <name val="Arial"/>
      <family val="2"/>
    </font>
    <font>
      <sz val="10"/>
      <name val="Arial"/>
      <family val="2"/>
    </font>
    <font>
      <u/>
      <sz val="11"/>
      <color theme="10"/>
      <name val="Arial"/>
      <family val="2"/>
    </font>
    <font>
      <b/>
      <sz val="11"/>
      <color theme="1"/>
      <name val="Arial"/>
      <family val="2"/>
    </font>
    <font>
      <sz val="11"/>
      <name val="Arial"/>
      <family val="2"/>
    </font>
    <font>
      <sz val="11"/>
      <color theme="0"/>
      <name val="Arial"/>
      <family val="2"/>
    </font>
    <font>
      <sz val="7"/>
      <color theme="1"/>
      <name val="Arial"/>
      <family val="2"/>
    </font>
    <font>
      <b/>
      <sz val="10"/>
      <name val="Arial"/>
      <family val="2"/>
    </font>
    <font>
      <b/>
      <sz val="10"/>
      <color theme="0"/>
      <name val="Arial"/>
      <family val="2"/>
    </font>
    <font>
      <sz val="12"/>
      <color theme="1"/>
      <name val="Arial"/>
      <family val="2"/>
    </font>
    <font>
      <u/>
      <sz val="12"/>
      <color theme="10"/>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D3D3"/>
        <bgColor indexed="64"/>
      </patternFill>
    </fill>
    <fill>
      <patternFill patternType="solid">
        <fgColor rgb="FFABC2BD"/>
        <bgColor indexed="64"/>
      </patternFill>
    </fill>
    <fill>
      <patternFill patternType="solid">
        <fgColor rgb="FFD9C49B"/>
        <bgColor indexed="64"/>
      </patternFill>
    </fill>
    <fill>
      <patternFill patternType="solid">
        <fgColor theme="2"/>
        <bgColor indexed="64"/>
      </patternFill>
    </fill>
    <fill>
      <patternFill patternType="solid">
        <fgColor theme="4"/>
        <bgColor theme="4"/>
      </patternFill>
    </fill>
    <fill>
      <patternFill patternType="solid">
        <fgColor rgb="FF637C79"/>
        <bgColor indexed="64"/>
      </patternFill>
    </fill>
    <fill>
      <patternFill patternType="solid">
        <fgColor rgb="FFEADFC8"/>
        <bgColor indexed="64"/>
      </patternFill>
    </fill>
    <fill>
      <patternFill patternType="solid">
        <fgColor rgb="FFD1DDDA"/>
        <bgColor indexed="64"/>
      </patternFill>
    </fill>
    <fill>
      <patternFill patternType="solid">
        <fgColor rgb="FFE2EAE8"/>
        <bgColor indexed="64"/>
      </patternFill>
    </fill>
    <fill>
      <patternFill patternType="solid">
        <fgColor rgb="FFF7F2E9"/>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theme="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applyNumberFormat="0" applyFill="0" applyBorder="0" applyAlignment="0" applyProtection="0"/>
  </cellStyleXfs>
  <cellXfs count="113">
    <xf numFmtId="0" fontId="0" fillId="0" borderId="0" xfId="0"/>
    <xf numFmtId="0" fontId="18" fillId="0" borderId="0" xfId="0" applyFont="1"/>
    <xf numFmtId="0" fontId="19" fillId="0" borderId="0" xfId="0" applyFont="1"/>
    <xf numFmtId="0" fontId="21" fillId="0" borderId="0" xfId="0" applyFont="1"/>
    <xf numFmtId="0" fontId="22" fillId="0" borderId="0" xfId="0" applyFont="1"/>
    <xf numFmtId="0" fontId="19" fillId="0" borderId="0" xfId="0" applyFont="1" applyAlignment="1">
      <alignment horizontal="right"/>
    </xf>
    <xf numFmtId="0" fontId="21" fillId="0" borderId="19" xfId="0" applyFont="1" applyBorder="1"/>
    <xf numFmtId="0" fontId="21" fillId="0" borderId="15" xfId="0" applyFont="1" applyBorder="1"/>
    <xf numFmtId="0" fontId="21" fillId="36" borderId="15" xfId="0" applyFont="1" applyFill="1" applyBorder="1"/>
    <xf numFmtId="0" fontId="21" fillId="36" borderId="19" xfId="0" applyFont="1" applyFill="1" applyBorder="1"/>
    <xf numFmtId="0" fontId="21" fillId="36" borderId="0" xfId="0" applyFont="1" applyFill="1"/>
    <xf numFmtId="0" fontId="21" fillId="0" borderId="0" xfId="0" applyFont="1" applyAlignment="1">
      <alignment wrapText="1"/>
    </xf>
    <xf numFmtId="0" fontId="25" fillId="38" borderId="21" xfId="0" applyFont="1" applyFill="1" applyBorder="1" applyAlignment="1">
      <alignment horizontal="center"/>
    </xf>
    <xf numFmtId="0" fontId="25" fillId="38" borderId="22" xfId="0" applyFont="1" applyFill="1" applyBorder="1" applyAlignment="1">
      <alignment horizontal="center"/>
    </xf>
    <xf numFmtId="0" fontId="25" fillId="38" borderId="23" xfId="0" applyFont="1" applyFill="1" applyBorder="1" applyAlignment="1">
      <alignment horizontal="center"/>
    </xf>
    <xf numFmtId="0" fontId="21" fillId="36" borderId="11" xfId="0" applyFont="1" applyFill="1" applyBorder="1" applyAlignment="1">
      <alignment vertical="center"/>
    </xf>
    <xf numFmtId="0" fontId="21" fillId="36" borderId="11" xfId="0" applyFont="1" applyFill="1" applyBorder="1" applyAlignment="1">
      <alignment vertical="center" wrapText="1"/>
    </xf>
    <xf numFmtId="0" fontId="21" fillId="36" borderId="12" xfId="0" applyFont="1" applyFill="1" applyBorder="1" applyAlignment="1">
      <alignment vertical="center"/>
    </xf>
    <xf numFmtId="0" fontId="21" fillId="0" borderId="0" xfId="0" applyFont="1" applyAlignment="1">
      <alignment vertical="center"/>
    </xf>
    <xf numFmtId="0" fontId="24" fillId="36" borderId="13" xfId="42" applyFill="1" applyBorder="1" applyAlignment="1">
      <alignment horizontal="center" vertical="center"/>
    </xf>
    <xf numFmtId="0" fontId="26" fillId="0" borderId="0" xfId="0" applyFont="1"/>
    <xf numFmtId="0" fontId="21" fillId="0" borderId="11" xfId="0" applyFont="1" applyBorder="1" applyAlignment="1">
      <alignment vertical="center" wrapText="1"/>
    </xf>
    <xf numFmtId="0" fontId="21" fillId="0" borderId="12" xfId="0" applyFont="1" applyBorder="1" applyAlignment="1">
      <alignment vertical="center"/>
    </xf>
    <xf numFmtId="0" fontId="27" fillId="0" borderId="0" xfId="0" applyFont="1"/>
    <xf numFmtId="0" fontId="21" fillId="0" borderId="24" xfId="0" applyFont="1" applyBorder="1" applyAlignment="1">
      <alignment wrapText="1"/>
    </xf>
    <xf numFmtId="0" fontId="27" fillId="0" borderId="0" xfId="0" applyFont="1" applyAlignment="1">
      <alignment wrapText="1"/>
    </xf>
    <xf numFmtId="0" fontId="28" fillId="0" borderId="0" xfId="0" applyFont="1" applyAlignment="1">
      <alignment wrapText="1"/>
    </xf>
    <xf numFmtId="0" fontId="28" fillId="0" borderId="0" xfId="0" applyFont="1"/>
    <xf numFmtId="0" fontId="24" fillId="0" borderId="13" xfId="42" applyBorder="1" applyAlignment="1">
      <alignment horizontal="center" vertical="center"/>
    </xf>
    <xf numFmtId="0" fontId="18" fillId="0" borderId="0" xfId="0" applyFont="1" applyAlignment="1">
      <alignment wrapText="1"/>
    </xf>
    <xf numFmtId="0" fontId="29" fillId="0" borderId="0" xfId="42" applyFont="1" applyAlignment="1">
      <alignment horizontal="right"/>
    </xf>
    <xf numFmtId="0" fontId="31" fillId="0" borderId="0" xfId="0" applyFont="1"/>
    <xf numFmtId="0" fontId="25" fillId="37" borderId="0" xfId="0" applyFont="1" applyFill="1" applyAlignment="1">
      <alignment wrapText="1"/>
    </xf>
    <xf numFmtId="0" fontId="18" fillId="0" borderId="24" xfId="0" applyFont="1" applyBorder="1"/>
    <xf numFmtId="0" fontId="32" fillId="0" borderId="0" xfId="0" applyFont="1"/>
    <xf numFmtId="0" fontId="32" fillId="0" borderId="0" xfId="0" applyFont="1" applyAlignment="1">
      <alignment wrapText="1"/>
    </xf>
    <xf numFmtId="0" fontId="31" fillId="0" borderId="0" xfId="0" applyFont="1" applyAlignment="1">
      <alignment wrapText="1"/>
    </xf>
    <xf numFmtId="0" fontId="21" fillId="0" borderId="0" xfId="0" pivotButton="1" applyFont="1"/>
    <xf numFmtId="0" fontId="21" fillId="0" borderId="0" xfId="0" pivotButton="1" applyFont="1" applyAlignment="1">
      <alignment wrapText="1"/>
    </xf>
    <xf numFmtId="0" fontId="21" fillId="0" borderId="0" xfId="0" applyFont="1" applyAlignment="1">
      <alignment horizontal="left"/>
    </xf>
    <xf numFmtId="0" fontId="31" fillId="0" borderId="24" xfId="0" applyFont="1" applyBorder="1" applyAlignment="1">
      <alignment wrapText="1"/>
    </xf>
    <xf numFmtId="0" fontId="34" fillId="0" borderId="0" xfId="0" applyFont="1"/>
    <xf numFmtId="0" fontId="22" fillId="0" borderId="24" xfId="0" applyFont="1" applyBorder="1" applyAlignment="1">
      <alignment wrapText="1"/>
    </xf>
    <xf numFmtId="0" fontId="35" fillId="37" borderId="0" xfId="0" applyFont="1" applyFill="1" applyAlignment="1">
      <alignment wrapText="1"/>
    </xf>
    <xf numFmtId="0" fontId="21" fillId="0" borderId="24" xfId="0" applyFont="1" applyBorder="1"/>
    <xf numFmtId="0" fontId="27" fillId="0" borderId="0" xfId="0" applyFont="1" applyAlignment="1">
      <alignment horizontal="left"/>
    </xf>
    <xf numFmtId="0" fontId="36" fillId="0" borderId="0" xfId="0" applyFont="1"/>
    <xf numFmtId="0" fontId="37" fillId="0" borderId="0" xfId="42" applyFont="1" applyAlignment="1">
      <alignment horizontal="right"/>
    </xf>
    <xf numFmtId="0" fontId="21" fillId="0" borderId="10" xfId="0" applyFont="1" applyBorder="1"/>
    <xf numFmtId="0" fontId="21" fillId="0" borderId="17" xfId="0" applyFont="1" applyBorder="1"/>
    <xf numFmtId="0" fontId="22" fillId="0" borderId="25" xfId="0" applyFont="1" applyBorder="1" applyAlignment="1">
      <alignment wrapText="1"/>
    </xf>
    <xf numFmtId="0" fontId="22" fillId="0" borderId="26" xfId="0" applyFont="1" applyBorder="1" applyAlignment="1">
      <alignment wrapText="1"/>
    </xf>
    <xf numFmtId="0" fontId="22" fillId="0" borderId="27" xfId="0" applyFont="1" applyBorder="1" applyAlignment="1">
      <alignment wrapText="1"/>
    </xf>
    <xf numFmtId="0" fontId="21" fillId="36" borderId="10" xfId="0" applyFont="1" applyFill="1" applyBorder="1"/>
    <xf numFmtId="0" fontId="21" fillId="36" borderId="17" xfId="0" applyFont="1" applyFill="1" applyBorder="1"/>
    <xf numFmtId="0" fontId="21" fillId="0" borderId="17" xfId="0" applyFont="1" applyBorder="1" applyAlignment="1">
      <alignment vertical="center"/>
    </xf>
    <xf numFmtId="0" fontId="22" fillId="35" borderId="11" xfId="0" applyFont="1" applyFill="1" applyBorder="1" applyAlignment="1">
      <alignment horizontal="left" vertical="center" wrapText="1"/>
    </xf>
    <xf numFmtId="0" fontId="22" fillId="35" borderId="12" xfId="0" applyFont="1" applyFill="1" applyBorder="1" applyAlignment="1">
      <alignment horizontal="left" vertical="center" wrapText="1"/>
    </xf>
    <xf numFmtId="0" fontId="22" fillId="35" borderId="13" xfId="0" applyFont="1" applyFill="1" applyBorder="1" applyAlignment="1">
      <alignment horizontal="left" vertical="center" wrapText="1"/>
    </xf>
    <xf numFmtId="0" fontId="21" fillId="0" borderId="14" xfId="0" applyFont="1" applyBorder="1" applyAlignment="1">
      <alignment horizontal="left" vertical="center"/>
    </xf>
    <xf numFmtId="0" fontId="21" fillId="0" borderId="18" xfId="0" applyFont="1" applyBorder="1" applyAlignment="1">
      <alignment horizontal="left" vertical="center"/>
    </xf>
    <xf numFmtId="0" fontId="24" fillId="0" borderId="16" xfId="42" applyBorder="1" applyAlignment="1">
      <alignment horizontal="center" vertical="center"/>
    </xf>
    <xf numFmtId="0" fontId="24" fillId="0" borderId="20" xfId="42" applyBorder="1" applyAlignment="1">
      <alignment horizontal="center" vertical="center"/>
    </xf>
    <xf numFmtId="0" fontId="24" fillId="36" borderId="16" xfId="42" applyFill="1" applyBorder="1" applyAlignment="1">
      <alignment horizontal="center" vertical="center"/>
    </xf>
    <xf numFmtId="0" fontId="24" fillId="36" borderId="20" xfId="42" applyFill="1" applyBorder="1" applyAlignment="1">
      <alignment horizontal="center" vertical="center"/>
    </xf>
    <xf numFmtId="0" fontId="21" fillId="36" borderId="14" xfId="0" applyFont="1" applyFill="1" applyBorder="1" applyAlignment="1">
      <alignment horizontal="left" vertical="center"/>
    </xf>
    <xf numFmtId="0" fontId="21" fillId="36" borderId="18" xfId="0" applyFont="1" applyFill="1" applyBorder="1" applyAlignment="1">
      <alignment horizontal="left" vertical="center"/>
    </xf>
    <xf numFmtId="0" fontId="24" fillId="0" borderId="17" xfId="42" applyBorder="1" applyAlignment="1">
      <alignment horizontal="center" vertical="center"/>
    </xf>
    <xf numFmtId="0" fontId="21" fillId="0" borderId="10" xfId="0" applyFont="1" applyBorder="1" applyAlignment="1">
      <alignment horizontal="left" vertical="center"/>
    </xf>
    <xf numFmtId="0" fontId="24" fillId="36" borderId="17" xfId="42" applyFill="1" applyBorder="1" applyAlignment="1">
      <alignment horizontal="center" vertical="center"/>
    </xf>
    <xf numFmtId="0" fontId="21" fillId="36" borderId="14" xfId="0" applyFont="1" applyFill="1" applyBorder="1" applyAlignment="1">
      <alignment horizontal="left" vertical="center" wrapText="1"/>
    </xf>
    <xf numFmtId="0" fontId="21" fillId="36" borderId="10" xfId="0" applyFont="1" applyFill="1" applyBorder="1" applyAlignment="1">
      <alignment horizontal="left" vertical="center" wrapText="1"/>
    </xf>
    <xf numFmtId="0" fontId="21" fillId="36" borderId="18" xfId="0" applyFont="1" applyFill="1" applyBorder="1" applyAlignment="1">
      <alignment horizontal="left" vertical="center" wrapText="1"/>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0" borderId="10" xfId="0" applyFont="1" applyBorder="1" applyAlignment="1">
      <alignment horizontal="left" vertical="center" wrapText="1"/>
    </xf>
    <xf numFmtId="0" fontId="21" fillId="0" borderId="18" xfId="0" applyFont="1" applyBorder="1" applyAlignment="1">
      <alignment horizontal="left" vertical="center" wrapText="1"/>
    </xf>
    <xf numFmtId="0" fontId="22" fillId="39" borderId="10" xfId="0" applyFont="1" applyFill="1" applyBorder="1" applyAlignment="1">
      <alignment horizontal="center" vertical="center" wrapText="1"/>
    </xf>
    <xf numFmtId="0" fontId="22" fillId="39" borderId="0" xfId="0" applyFont="1" applyFill="1" applyAlignment="1">
      <alignment horizontal="center" vertical="center" wrapText="1"/>
    </xf>
    <xf numFmtId="0" fontId="22" fillId="39" borderId="17" xfId="0" applyFont="1" applyFill="1" applyBorder="1" applyAlignment="1">
      <alignment horizontal="center" vertical="center" wrapText="1"/>
    </xf>
    <xf numFmtId="0" fontId="22" fillId="35" borderId="10" xfId="0" applyFont="1" applyFill="1" applyBorder="1" applyAlignment="1">
      <alignment horizontal="center" vertical="center"/>
    </xf>
    <xf numFmtId="0" fontId="22" fillId="35" borderId="0" xfId="0" applyFont="1" applyFill="1" applyAlignment="1">
      <alignment horizontal="center" vertical="center"/>
    </xf>
    <xf numFmtId="0" fontId="22" fillId="35" borderId="17" xfId="0" applyFont="1" applyFill="1" applyBorder="1" applyAlignment="1">
      <alignment horizontal="center" vertical="center"/>
    </xf>
    <xf numFmtId="0" fontId="22" fillId="41" borderId="10" xfId="0" applyFont="1" applyFill="1" applyBorder="1" applyAlignment="1">
      <alignment horizontal="center" vertical="center" wrapText="1"/>
    </xf>
    <xf numFmtId="0" fontId="22" fillId="41" borderId="0" xfId="0" applyFont="1" applyFill="1" applyAlignment="1">
      <alignment horizontal="center" vertical="center" wrapText="1"/>
    </xf>
    <xf numFmtId="0" fontId="22" fillId="41" borderId="17" xfId="0" applyFont="1" applyFill="1" applyBorder="1" applyAlignment="1">
      <alignment horizontal="center" vertical="center" wrapText="1"/>
    </xf>
    <xf numFmtId="0" fontId="22" fillId="34" borderId="10" xfId="0" applyFont="1" applyFill="1" applyBorder="1" applyAlignment="1">
      <alignment horizontal="center" vertical="center"/>
    </xf>
    <xf numFmtId="0" fontId="22" fillId="34" borderId="0" xfId="0" applyFont="1" applyFill="1" applyAlignment="1">
      <alignment horizontal="center" vertical="center"/>
    </xf>
    <xf numFmtId="0" fontId="22" fillId="34" borderId="17" xfId="0" applyFont="1" applyFill="1" applyBorder="1" applyAlignment="1">
      <alignment horizontal="center" vertical="center"/>
    </xf>
    <xf numFmtId="0" fontId="22" fillId="39" borderId="10" xfId="0" applyFont="1" applyFill="1" applyBorder="1" applyAlignment="1">
      <alignment horizontal="center" vertical="center"/>
    </xf>
    <xf numFmtId="0" fontId="22" fillId="39" borderId="0" xfId="0" applyFont="1" applyFill="1" applyAlignment="1">
      <alignment horizontal="center" vertical="center"/>
    </xf>
    <xf numFmtId="0" fontId="22" fillId="42" borderId="0" xfId="0" applyFont="1" applyFill="1" applyAlignment="1">
      <alignment horizontal="center" vertical="center" wrapText="1"/>
    </xf>
    <xf numFmtId="0" fontId="22" fillId="0" borderId="17" xfId="0" applyFont="1" applyBorder="1" applyAlignment="1">
      <alignment horizontal="left" wrapText="1"/>
    </xf>
    <xf numFmtId="0" fontId="34" fillId="35" borderId="10" xfId="0" applyFont="1" applyFill="1" applyBorder="1" applyAlignment="1">
      <alignment horizontal="center" vertical="center"/>
    </xf>
    <xf numFmtId="0" fontId="34" fillId="35" borderId="0" xfId="0" applyFont="1" applyFill="1" applyAlignment="1">
      <alignment horizontal="center" vertical="center"/>
    </xf>
    <xf numFmtId="0" fontId="34" fillId="35" borderId="17" xfId="0" applyFont="1" applyFill="1" applyBorder="1" applyAlignment="1">
      <alignment horizontal="center" vertical="center"/>
    </xf>
    <xf numFmtId="0" fontId="34" fillId="34" borderId="0" xfId="0" applyFont="1" applyFill="1" applyAlignment="1">
      <alignment horizontal="center" vertical="center"/>
    </xf>
    <xf numFmtId="0" fontId="22" fillId="35" borderId="10" xfId="0" applyFont="1" applyFill="1" applyBorder="1" applyAlignment="1">
      <alignment horizontal="center" vertical="center" wrapText="1"/>
    </xf>
    <xf numFmtId="0" fontId="22" fillId="35" borderId="0" xfId="0" applyFont="1" applyFill="1" applyAlignment="1">
      <alignment horizontal="center" vertical="center" wrapText="1"/>
    </xf>
    <xf numFmtId="0" fontId="22" fillId="35" borderId="17" xfId="0" applyFont="1" applyFill="1" applyBorder="1" applyAlignment="1">
      <alignment horizontal="center" vertical="center" wrapText="1"/>
    </xf>
    <xf numFmtId="0" fontId="22" fillId="40" borderId="0" xfId="0" applyFont="1" applyFill="1" applyAlignment="1">
      <alignment horizontal="center" vertical="center"/>
    </xf>
    <xf numFmtId="0" fontId="22" fillId="34" borderId="11" xfId="0" applyFont="1" applyFill="1" applyBorder="1" applyAlignment="1">
      <alignment horizontal="left" wrapText="1"/>
    </xf>
    <xf numFmtId="0" fontId="22" fillId="34" borderId="12" xfId="0" applyFont="1" applyFill="1" applyBorder="1" applyAlignment="1">
      <alignment horizontal="left" wrapText="1"/>
    </xf>
    <xf numFmtId="0" fontId="22" fillId="34" borderId="13" xfId="0" applyFont="1" applyFill="1" applyBorder="1" applyAlignment="1">
      <alignment horizontal="left" wrapText="1"/>
    </xf>
    <xf numFmtId="0" fontId="21" fillId="35" borderId="11" xfId="0" applyFont="1" applyFill="1" applyBorder="1" applyAlignment="1">
      <alignment horizontal="left" wrapText="1"/>
    </xf>
    <xf numFmtId="0" fontId="21" fillId="35" borderId="12" xfId="0" applyFont="1" applyFill="1" applyBorder="1" applyAlignment="1">
      <alignment horizontal="left" wrapText="1"/>
    </xf>
    <xf numFmtId="0" fontId="21" fillId="35" borderId="13" xfId="0" applyFont="1" applyFill="1" applyBorder="1" applyAlignment="1">
      <alignment horizontal="left" wrapText="1"/>
    </xf>
    <xf numFmtId="0" fontId="30" fillId="35" borderId="11" xfId="0" applyFont="1" applyFill="1" applyBorder="1" applyAlignment="1">
      <alignment horizontal="left" vertical="center" wrapText="1"/>
    </xf>
    <xf numFmtId="0" fontId="30" fillId="35" borderId="12" xfId="0" applyFont="1" applyFill="1" applyBorder="1" applyAlignment="1">
      <alignment horizontal="left" vertical="center" wrapText="1"/>
    </xf>
    <xf numFmtId="0" fontId="30" fillId="35" borderId="13" xfId="0" applyFont="1" applyFill="1" applyBorder="1" applyAlignment="1">
      <alignment horizontal="left" vertical="center" wrapText="1"/>
    </xf>
    <xf numFmtId="0" fontId="22" fillId="34" borderId="12" xfId="0" applyFont="1" applyFill="1" applyBorder="1" applyAlignment="1">
      <alignment horizontal="left"/>
    </xf>
    <xf numFmtId="0" fontId="22" fillId="34" borderId="13" xfId="0" applyFont="1" applyFill="1" applyBorder="1"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26">
    <dxf>
      <font>
        <b val="0"/>
        <i val="0"/>
        <strike val="0"/>
        <condense val="0"/>
        <extend val="0"/>
        <outline val="0"/>
        <shadow val="0"/>
        <u val="none"/>
        <vertAlign val="baseline"/>
        <sz val="11"/>
        <color theme="1"/>
        <name val="Arial"/>
        <family val="2"/>
        <scheme val="none"/>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numFmt numFmtId="0" formatCode="General"/>
      <border diagonalUp="0" diagonalDown="0" outline="0">
        <left/>
        <right/>
        <top style="thin">
          <color theme="4"/>
        </top>
        <bottom/>
      </border>
    </dxf>
    <dxf>
      <font>
        <strike val="0"/>
        <outline val="0"/>
        <shadow val="0"/>
        <vertAlign val="baseline"/>
        <name val="Arial"/>
        <family val="2"/>
        <scheme val="none"/>
      </font>
    </dxf>
    <dxf>
      <font>
        <b val="0"/>
        <i val="0"/>
        <strike val="0"/>
        <condense val="0"/>
        <extend val="0"/>
        <outline val="0"/>
        <shadow val="0"/>
        <u val="none"/>
        <vertAlign val="baseline"/>
        <sz val="11"/>
        <color rgb="FF000000"/>
        <name val="Arial"/>
        <family val="2"/>
        <scheme val="none"/>
      </font>
    </dxf>
    <dxf>
      <font>
        <b/>
        <i val="0"/>
        <strike val="0"/>
        <condense val="0"/>
        <extend val="0"/>
        <outline val="0"/>
        <shadow val="0"/>
        <u val="none"/>
        <vertAlign val="baseline"/>
        <sz val="11"/>
        <color theme="0"/>
        <name val="Arial"/>
        <family val="2"/>
        <scheme val="none"/>
      </font>
      <fill>
        <patternFill patternType="solid">
          <fgColor theme="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numFmt numFmtId="0" formatCode="General"/>
      <border diagonalUp="0" diagonalDown="0" outline="0">
        <left/>
        <right/>
        <top style="thin">
          <color theme="4"/>
        </top>
        <bottom/>
      </border>
    </dxf>
    <dxf>
      <font>
        <strike val="0"/>
        <outline val="0"/>
        <shadow val="0"/>
        <vertAlign val="baseline"/>
        <name val="Arial"/>
        <family val="2"/>
        <scheme val="none"/>
      </font>
    </dxf>
    <dxf>
      <font>
        <b val="0"/>
        <i val="0"/>
        <strike val="0"/>
        <condense val="0"/>
        <extend val="0"/>
        <outline val="0"/>
        <shadow val="0"/>
        <u val="none"/>
        <vertAlign val="baseline"/>
        <sz val="11"/>
        <color rgb="FF000000"/>
        <name val="Arial"/>
        <family val="2"/>
        <scheme val="none"/>
      </font>
    </dxf>
    <dxf>
      <font>
        <b/>
        <i val="0"/>
        <strike val="0"/>
        <condense val="0"/>
        <extend val="0"/>
        <outline val="0"/>
        <shadow val="0"/>
        <u val="none"/>
        <vertAlign val="baseline"/>
        <sz val="11"/>
        <color theme="0"/>
        <name val="Arial"/>
        <family val="2"/>
        <scheme val="none"/>
      </font>
      <fill>
        <patternFill patternType="solid">
          <fgColor theme="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strike val="0"/>
        <outline val="0"/>
        <shadow val="0"/>
        <vertAlign val="baseline"/>
        <name val="Arial"/>
        <family val="2"/>
        <scheme val="none"/>
      </font>
    </dxf>
    <dxf>
      <font>
        <b val="0"/>
        <i val="0"/>
        <strike val="0"/>
        <condense val="0"/>
        <extend val="0"/>
        <outline val="0"/>
        <shadow val="0"/>
        <u val="none"/>
        <vertAlign val="baseline"/>
        <sz val="11"/>
        <color rgb="FF000000"/>
        <name val="Arial"/>
        <family val="2"/>
        <scheme val="none"/>
      </font>
    </dxf>
    <dxf>
      <font>
        <b/>
        <i val="0"/>
        <strike val="0"/>
        <condense val="0"/>
        <extend val="0"/>
        <outline val="0"/>
        <shadow val="0"/>
        <u val="none"/>
        <vertAlign val="baseline"/>
        <sz val="11"/>
        <color theme="0"/>
        <name val="Arial"/>
        <family val="2"/>
        <scheme val="none"/>
      </font>
      <fill>
        <patternFill patternType="solid">
          <fgColor theme="4"/>
          <bgColor theme="4"/>
        </patternFill>
      </fill>
      <alignment horizontal="general" vertical="bottom" textRotation="0" wrapText="1" indent="0" justifyLastLine="0" shrinkToFit="0"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alignment wrapText="1"/>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strike val="0"/>
        <outline val="0"/>
        <shadow val="0"/>
        <u val="none"/>
        <vertAlign val="baseline"/>
        <sz val="1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strike val="0"/>
        <outline val="0"/>
        <shadow val="0"/>
        <u val="none"/>
        <vertAlign val="baseline"/>
        <sz val="10"/>
        <name val="Arial"/>
        <family val="2"/>
        <scheme val="none"/>
      </font>
    </dxf>
    <dxf>
      <font>
        <b val="0"/>
        <i val="0"/>
        <strike val="0"/>
        <condense val="0"/>
        <extend val="0"/>
        <outline val="0"/>
        <shadow val="0"/>
        <u val="none"/>
        <vertAlign val="baseline"/>
        <sz val="10"/>
        <color rgb="FF000000"/>
        <name val="Arial"/>
        <family val="2"/>
        <scheme val="none"/>
      </font>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strike val="0"/>
        <outline val="0"/>
        <shadow val="0"/>
        <vertAlign val="baseline"/>
        <name val="Arial"/>
        <family val="2"/>
        <scheme val="none"/>
      </font>
    </dxf>
    <dxf>
      <border outline="0">
        <left style="thin">
          <color rgb="FF156082"/>
        </left>
        <right style="thin">
          <color rgb="FF156082"/>
        </right>
        <top style="thin">
          <color rgb="FF156082"/>
        </top>
      </border>
    </dxf>
    <dxf>
      <font>
        <b val="0"/>
        <i val="0"/>
        <strike val="0"/>
        <condense val="0"/>
        <extend val="0"/>
        <outline val="0"/>
        <shadow val="0"/>
        <u val="none"/>
        <vertAlign val="baseline"/>
        <sz val="11"/>
        <color rgb="FF000000"/>
        <name val="Arial"/>
        <family val="2"/>
        <scheme val="none"/>
      </font>
    </dxf>
    <dxf>
      <font>
        <b/>
        <i val="0"/>
        <strike val="0"/>
        <condense val="0"/>
        <extend val="0"/>
        <outline val="0"/>
        <shadow val="0"/>
        <u val="none"/>
        <vertAlign val="baseline"/>
        <sz val="11"/>
        <color theme="0"/>
        <name val="Arial"/>
        <family val="2"/>
        <scheme val="none"/>
      </font>
      <fill>
        <patternFill patternType="solid">
          <fgColor theme="4"/>
          <bgColor theme="4"/>
        </patternFill>
      </fill>
      <alignment horizontal="general" vertical="bottom" textRotation="0" wrapText="1" indent="0" justifyLastLine="0" shrinkToFit="0"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alignment wrapText="1"/>
    </dxf>
    <dxf>
      <alignment wrapText="1"/>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strike val="0"/>
        <outline val="0"/>
        <shadow val="0"/>
        <u val="none"/>
        <vertAlign val="baseline"/>
        <sz val="10"/>
        <name val="Arial"/>
        <family val="2"/>
        <scheme val="none"/>
      </font>
    </dxf>
    <dxf>
      <font>
        <b val="0"/>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1"/>
        <color theme="1"/>
        <name val="Arial"/>
        <family val="2"/>
        <scheme val="none"/>
      </font>
      <border diagonalUp="0" diagonalDown="0" outline="0">
        <left/>
        <right/>
        <top style="thin">
          <color theme="4"/>
        </top>
        <bottom/>
      </border>
    </dxf>
    <dxf>
      <font>
        <strike val="0"/>
        <outline val="0"/>
        <shadow val="0"/>
        <vertAlign val="baseline"/>
        <name val="Arial"/>
        <family val="2"/>
        <scheme val="none"/>
      </font>
    </dxf>
    <dxf>
      <border outline="0">
        <left style="thin">
          <color rgb="FF156082"/>
        </left>
        <right style="thin">
          <color rgb="FF156082"/>
        </right>
        <top style="thin">
          <color rgb="FF156082"/>
        </top>
      </border>
    </dxf>
    <dxf>
      <font>
        <b val="0"/>
        <i val="0"/>
        <strike val="0"/>
        <condense val="0"/>
        <extend val="0"/>
        <outline val="0"/>
        <shadow val="0"/>
        <u val="none"/>
        <vertAlign val="baseline"/>
        <sz val="11"/>
        <color rgb="FF000000"/>
        <name val="Arial"/>
        <family val="2"/>
        <scheme val="none"/>
      </font>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general" vertical="bottom" textRotation="0" wrapText="1" indent="0" justifyLastLine="0" shrinkToFit="0"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b val="0"/>
        <i val="0"/>
        <strike val="0"/>
        <condense val="0"/>
        <extend val="0"/>
        <outline val="0"/>
        <shadow val="0"/>
        <u val="none"/>
        <vertAlign val="baseline"/>
        <sz val="10"/>
        <color theme="1"/>
        <name val="Arial"/>
        <family val="2"/>
        <scheme val="none"/>
      </font>
      <border diagonalUp="0" diagonalDown="0" outline="0">
        <left/>
        <right/>
        <top style="thin">
          <color theme="4"/>
        </top>
        <bottom/>
      </border>
    </dxf>
    <dxf>
      <font>
        <strike val="0"/>
        <outline val="0"/>
        <shadow val="0"/>
        <u val="none"/>
        <vertAlign val="baseline"/>
        <sz val="10"/>
        <name val="Arial"/>
        <family val="2"/>
        <scheme val="none"/>
      </font>
    </dxf>
    <dxf>
      <border outline="0">
        <left style="thin">
          <color theme="4"/>
        </left>
        <right style="thin">
          <color theme="4"/>
        </right>
        <top style="thin">
          <color theme="4"/>
        </top>
      </border>
    </dxf>
    <dxf>
      <font>
        <b val="0"/>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general" vertical="bottom" textRotation="0" wrapText="1" indent="0" justifyLastLine="0" shrinkToFit="0"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alignment wrapText="1"/>
    </dxf>
    <dxf>
      <alignment wrapText="1"/>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color theme="0"/>
        <name val="Arial"/>
        <family val="2"/>
        <scheme val="none"/>
      </font>
    </dxf>
    <dxf>
      <font>
        <strike val="0"/>
        <outline val="0"/>
        <shadow val="0"/>
        <u val="none"/>
        <vertAlign val="baseline"/>
        <sz val="10"/>
        <name val="Arial"/>
        <family val="2"/>
        <scheme val="none"/>
      </font>
      <numFmt numFmtId="0" formatCode="General"/>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trike val="0"/>
        <outline val="0"/>
        <shadow val="0"/>
        <u val="none"/>
        <vertAlign val="baseline"/>
        <sz val="10"/>
        <name val="Arial"/>
        <family val="2"/>
        <scheme val="none"/>
      </font>
      <alignment horizontal="general" vertical="bottom" textRotation="0" wrapText="1" indent="0" justifyLastLine="0" shrinkToFit="0" readingOrder="0"/>
    </dxf>
    <dxf>
      <font>
        <strike val="0"/>
        <outline val="0"/>
        <shadow val="0"/>
        <u val="none"/>
        <vertAlign val="baseline"/>
        <sz val="10"/>
        <name val="Arial"/>
        <family val="2"/>
        <scheme val="none"/>
      </font>
    </dxf>
    <dxf>
      <font>
        <strike val="0"/>
        <outline val="0"/>
        <shadow val="0"/>
        <u val="none"/>
        <vertAlign val="baseline"/>
        <sz val="10"/>
        <name val="Arial"/>
        <family val="2"/>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wrapText="1"/>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s>
  <tableStyles count="0" defaultTableStyle="TableStyleMedium2" defaultPivotStyle="PivotStyleLight16"/>
  <colors>
    <mruColors>
      <color rgb="FFE2EAE8"/>
      <color rgb="FFABC2BD"/>
      <color rgb="FFEADFC8"/>
      <color rgb="FFD9C49B"/>
      <color rgb="FFF7F2E9"/>
      <color rgb="FFD1DDDA"/>
      <color rgb="FF917337"/>
      <color rgb="FFCFD3D3"/>
      <color rgb="FF637C79"/>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8-A.2-NAM!PivotTable1</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Q7: Awareness of NAM</a:t>
            </a:r>
          </a:p>
          <a:p>
            <a:pPr>
              <a:defRPr/>
            </a:pPr>
            <a:r>
              <a:rPr lang="en-US"/>
              <a:t>Per Stakeholder</a:t>
            </a:r>
            <a:r>
              <a:rPr lang="en-US" baseline="0"/>
              <a:t> Groups</a:t>
            </a:r>
            <a:endParaRPr lang="en-US"/>
          </a:p>
        </c:rich>
      </c:tx>
      <c:layout>
        <c:manualLayout>
          <c:xMode val="edge"/>
          <c:yMode val="edge"/>
          <c:x val="0.33385377942998762"/>
          <c:y val="4.527559055118110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8-A.2-NAM'!$C$9:$C$10</c:f>
              <c:strCache>
                <c:ptCount val="1"/>
                <c:pt idx="0">
                  <c:v>Yes</c:v>
                </c:pt>
              </c:strCache>
            </c:strRef>
          </c:tx>
          <c:spPr>
            <a:solidFill>
              <a:srgbClr val="637C79"/>
            </a:solidFill>
            <a:ln>
              <a:noFill/>
            </a:ln>
            <a:effectLst/>
          </c:spPr>
          <c:invertIfNegative val="0"/>
          <c:cat>
            <c:strRef>
              <c:f>'Agenda Item 8-A.2-NAM'!$B$11:$B$18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8-A.2-NAM'!$C$11:$C$18</c:f>
              <c:numCache>
                <c:formatCode>General</c:formatCode>
                <c:ptCount val="7"/>
                <c:pt idx="0">
                  <c:v>15</c:v>
                </c:pt>
                <c:pt idx="1">
                  <c:v>11</c:v>
                </c:pt>
                <c:pt idx="2">
                  <c:v>8</c:v>
                </c:pt>
                <c:pt idx="3">
                  <c:v>20</c:v>
                </c:pt>
                <c:pt idx="4">
                  <c:v>2</c:v>
                </c:pt>
                <c:pt idx="5">
                  <c:v>7</c:v>
                </c:pt>
                <c:pt idx="6">
                  <c:v>1</c:v>
                </c:pt>
              </c:numCache>
            </c:numRef>
          </c:val>
          <c:extLst>
            <c:ext xmlns:c16="http://schemas.microsoft.com/office/drawing/2014/chart" uri="{C3380CC4-5D6E-409C-BE32-E72D297353CC}">
              <c16:uniqueId val="{00000000-9FFF-4B5C-98AE-56BE2764D75F}"/>
            </c:ext>
          </c:extLst>
        </c:ser>
        <c:ser>
          <c:idx val="1"/>
          <c:order val="1"/>
          <c:tx>
            <c:strRef>
              <c:f>'Agenda Item 8-A.2-NAM'!$D$9:$D$10</c:f>
              <c:strCache>
                <c:ptCount val="1"/>
                <c:pt idx="0">
                  <c:v>No</c:v>
                </c:pt>
              </c:strCache>
            </c:strRef>
          </c:tx>
          <c:spPr>
            <a:solidFill>
              <a:srgbClr val="D9C49B"/>
            </a:solidFill>
            <a:ln>
              <a:noFill/>
            </a:ln>
            <a:effectLst/>
          </c:spPr>
          <c:invertIfNegative val="0"/>
          <c:cat>
            <c:strRef>
              <c:f>'Agenda Item 8-A.2-NAM'!$B$11:$B$18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8-A.2-NAM'!$D$11:$D$18</c:f>
              <c:numCache>
                <c:formatCode>General</c:formatCode>
                <c:ptCount val="7"/>
                <c:pt idx="0">
                  <c:v>9</c:v>
                </c:pt>
                <c:pt idx="3">
                  <c:v>1</c:v>
                </c:pt>
                <c:pt idx="4">
                  <c:v>2</c:v>
                </c:pt>
                <c:pt idx="5">
                  <c:v>12</c:v>
                </c:pt>
                <c:pt idx="6">
                  <c:v>5</c:v>
                </c:pt>
              </c:numCache>
            </c:numRef>
          </c:val>
          <c:extLst>
            <c:ext xmlns:c16="http://schemas.microsoft.com/office/drawing/2014/chart" uri="{C3380CC4-5D6E-409C-BE32-E72D297353CC}">
              <c16:uniqueId val="{00000001-9FFF-4B5C-98AE-56BE2764D75F}"/>
            </c:ext>
          </c:extLst>
        </c:ser>
        <c:dLbls>
          <c:showLegendKey val="0"/>
          <c:showVal val="0"/>
          <c:showCatName val="0"/>
          <c:showSerName val="0"/>
          <c:showPercent val="0"/>
          <c:showBubbleSize val="0"/>
        </c:dLbls>
        <c:gapWidth val="150"/>
        <c:overlap val="100"/>
        <c:axId val="1232676192"/>
        <c:axId val="1213462960"/>
      </c:barChart>
      <c:catAx>
        <c:axId val="1232676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3462960"/>
        <c:crosses val="autoZero"/>
        <c:auto val="1"/>
        <c:lblAlgn val="ctr"/>
        <c:lblOffset val="100"/>
        <c:noMultiLvlLbl val="0"/>
      </c:catAx>
      <c:valAx>
        <c:axId val="12134629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26761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8-A.2-NAM!PivotTable2</c:name>
    <c:fmtId val="1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Q7A: Usefulness</a:t>
            </a:r>
            <a:r>
              <a:rPr lang="en-US" baseline="0"/>
              <a:t> of NAM</a:t>
            </a:r>
          </a:p>
          <a:p>
            <a:pPr>
              <a:defRPr/>
            </a:pPr>
            <a:r>
              <a:rPr lang="en-US" baseline="0"/>
              <a:t>Per Stakeholder Groups</a:t>
            </a:r>
            <a:endParaRPr lang="en-US"/>
          </a:p>
        </c:rich>
      </c:tx>
      <c:layout>
        <c:manualLayout>
          <c:xMode val="edge"/>
          <c:yMode val="edge"/>
          <c:x val="0.44657597134987109"/>
          <c:y val="3.36776084807580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8-A.2-NAM'!$C$24:$C$25</c:f>
              <c:strCache>
                <c:ptCount val="1"/>
                <c:pt idx="0">
                  <c:v>4 – Strongly Agree</c:v>
                </c:pt>
              </c:strCache>
            </c:strRef>
          </c:tx>
          <c:spPr>
            <a:solidFill>
              <a:srgbClr val="637C79"/>
            </a:solidFill>
            <a:ln>
              <a:noFill/>
            </a:ln>
            <a:effectLst/>
          </c:spPr>
          <c:invertIfNegative val="0"/>
          <c:cat>
            <c:strRef>
              <c:f>'Agenda Item 8-A.2-NAM'!$B$26:$B$33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8-A.2-NAM'!$C$26:$C$33</c:f>
              <c:numCache>
                <c:formatCode>General</c:formatCode>
                <c:ptCount val="7"/>
                <c:pt idx="0">
                  <c:v>2</c:v>
                </c:pt>
                <c:pt idx="2">
                  <c:v>2</c:v>
                </c:pt>
                <c:pt idx="3">
                  <c:v>3</c:v>
                </c:pt>
                <c:pt idx="5">
                  <c:v>1</c:v>
                </c:pt>
                <c:pt idx="6">
                  <c:v>1</c:v>
                </c:pt>
              </c:numCache>
            </c:numRef>
          </c:val>
          <c:extLst>
            <c:ext xmlns:c16="http://schemas.microsoft.com/office/drawing/2014/chart" uri="{C3380CC4-5D6E-409C-BE32-E72D297353CC}">
              <c16:uniqueId val="{00000000-29D2-4EBA-9865-2735EFBFCF69}"/>
            </c:ext>
          </c:extLst>
        </c:ser>
        <c:ser>
          <c:idx val="1"/>
          <c:order val="1"/>
          <c:tx>
            <c:strRef>
              <c:f>'Agenda Item 8-A.2-NAM'!$D$24:$D$25</c:f>
              <c:strCache>
                <c:ptCount val="1"/>
                <c:pt idx="0">
                  <c:v>3 – Agree</c:v>
                </c:pt>
              </c:strCache>
            </c:strRef>
          </c:tx>
          <c:spPr>
            <a:solidFill>
              <a:srgbClr val="ABC2BD"/>
            </a:solidFill>
            <a:ln>
              <a:noFill/>
            </a:ln>
            <a:effectLst/>
          </c:spPr>
          <c:invertIfNegative val="0"/>
          <c:cat>
            <c:strRef>
              <c:f>'Agenda Item 8-A.2-NAM'!$B$26:$B$33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8-A.2-NAM'!$D$26:$D$33</c:f>
              <c:numCache>
                <c:formatCode>General</c:formatCode>
                <c:ptCount val="7"/>
                <c:pt idx="0">
                  <c:v>11</c:v>
                </c:pt>
                <c:pt idx="1">
                  <c:v>10</c:v>
                </c:pt>
                <c:pt idx="2">
                  <c:v>6</c:v>
                </c:pt>
                <c:pt idx="3">
                  <c:v>17</c:v>
                </c:pt>
                <c:pt idx="4">
                  <c:v>1</c:v>
                </c:pt>
                <c:pt idx="5">
                  <c:v>4</c:v>
                </c:pt>
              </c:numCache>
            </c:numRef>
          </c:val>
          <c:extLst>
            <c:ext xmlns:c16="http://schemas.microsoft.com/office/drawing/2014/chart" uri="{C3380CC4-5D6E-409C-BE32-E72D297353CC}">
              <c16:uniqueId val="{00000001-29D2-4EBA-9865-2735EFBFCF69}"/>
            </c:ext>
          </c:extLst>
        </c:ser>
        <c:ser>
          <c:idx val="2"/>
          <c:order val="2"/>
          <c:tx>
            <c:strRef>
              <c:f>'Agenda Item 8-A.2-NAM'!$E$24:$E$25</c:f>
              <c:strCache>
                <c:ptCount val="1"/>
                <c:pt idx="0">
                  <c:v>2 – Disagree</c:v>
                </c:pt>
              </c:strCache>
            </c:strRef>
          </c:tx>
          <c:spPr>
            <a:solidFill>
              <a:srgbClr val="D9C49B"/>
            </a:solidFill>
            <a:ln>
              <a:noFill/>
            </a:ln>
            <a:effectLst/>
          </c:spPr>
          <c:invertIfNegative val="0"/>
          <c:cat>
            <c:strRef>
              <c:f>'Agenda Item 8-A.2-NAM'!$B$26:$B$33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8-A.2-NAM'!$E$26:$E$33</c:f>
              <c:numCache>
                <c:formatCode>General</c:formatCode>
                <c:ptCount val="7"/>
                <c:pt idx="1">
                  <c:v>1</c:v>
                </c:pt>
              </c:numCache>
            </c:numRef>
          </c:val>
          <c:extLst>
            <c:ext xmlns:c16="http://schemas.microsoft.com/office/drawing/2014/chart" uri="{C3380CC4-5D6E-409C-BE32-E72D297353CC}">
              <c16:uniqueId val="{00000002-29D2-4EBA-9865-2735EFBFCF69}"/>
            </c:ext>
          </c:extLst>
        </c:ser>
        <c:ser>
          <c:idx val="3"/>
          <c:order val="3"/>
          <c:tx>
            <c:strRef>
              <c:f>'Agenda Item 8-A.2-NAM'!$F$24:$F$25</c:f>
              <c:strCache>
                <c:ptCount val="1"/>
                <c:pt idx="0">
                  <c:v>1 – Strongly Disagree</c:v>
                </c:pt>
              </c:strCache>
            </c:strRef>
          </c:tx>
          <c:spPr>
            <a:solidFill>
              <a:srgbClr val="917337"/>
            </a:solidFill>
            <a:ln>
              <a:noFill/>
            </a:ln>
            <a:effectLst/>
          </c:spPr>
          <c:invertIfNegative val="0"/>
          <c:cat>
            <c:strRef>
              <c:f>'Agenda Item 8-A.2-NAM'!$B$26:$B$33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8-A.2-NAM'!$F$26:$F$33</c:f>
              <c:numCache>
                <c:formatCode>General</c:formatCode>
                <c:ptCount val="7"/>
                <c:pt idx="0">
                  <c:v>1</c:v>
                </c:pt>
              </c:numCache>
            </c:numRef>
          </c:val>
          <c:extLst>
            <c:ext xmlns:c16="http://schemas.microsoft.com/office/drawing/2014/chart" uri="{C3380CC4-5D6E-409C-BE32-E72D297353CC}">
              <c16:uniqueId val="{00000003-29D2-4EBA-9865-2735EFBFCF69}"/>
            </c:ext>
          </c:extLst>
        </c:ser>
        <c:ser>
          <c:idx val="4"/>
          <c:order val="4"/>
          <c:tx>
            <c:strRef>
              <c:f>'Agenda Item 8-A.2-NAM'!$G$24:$G$25</c:f>
              <c:strCache>
                <c:ptCount val="1"/>
                <c:pt idx="0">
                  <c:v>0 – No Response</c:v>
                </c:pt>
              </c:strCache>
            </c:strRef>
          </c:tx>
          <c:spPr>
            <a:solidFill>
              <a:srgbClr val="CFD3D3"/>
            </a:solidFill>
            <a:ln>
              <a:noFill/>
            </a:ln>
            <a:effectLst/>
          </c:spPr>
          <c:invertIfNegative val="0"/>
          <c:cat>
            <c:strRef>
              <c:f>'Agenda Item 8-A.2-NAM'!$B$26:$B$33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8-A.2-NAM'!$G$26:$G$33</c:f>
              <c:numCache>
                <c:formatCode>General</c:formatCode>
                <c:ptCount val="7"/>
                <c:pt idx="0">
                  <c:v>1</c:v>
                </c:pt>
                <c:pt idx="4">
                  <c:v>1</c:v>
                </c:pt>
                <c:pt idx="5">
                  <c:v>2</c:v>
                </c:pt>
              </c:numCache>
            </c:numRef>
          </c:val>
          <c:extLst>
            <c:ext xmlns:c16="http://schemas.microsoft.com/office/drawing/2014/chart" uri="{C3380CC4-5D6E-409C-BE32-E72D297353CC}">
              <c16:uniqueId val="{00000004-29D2-4EBA-9865-2735EFBFCF69}"/>
            </c:ext>
          </c:extLst>
        </c:ser>
        <c:dLbls>
          <c:showLegendKey val="0"/>
          <c:showVal val="0"/>
          <c:showCatName val="0"/>
          <c:showSerName val="0"/>
          <c:showPercent val="0"/>
          <c:showBubbleSize val="0"/>
        </c:dLbls>
        <c:gapWidth val="150"/>
        <c:overlap val="100"/>
        <c:axId val="1232859936"/>
        <c:axId val="1213404880"/>
      </c:barChart>
      <c:catAx>
        <c:axId val="123285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3404880"/>
        <c:crosses val="autoZero"/>
        <c:auto val="1"/>
        <c:lblAlgn val="ctr"/>
        <c:lblOffset val="100"/>
        <c:noMultiLvlLbl val="0"/>
      </c:catAx>
      <c:valAx>
        <c:axId val="12134048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28599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Q7:</a:t>
            </a:r>
            <a:r>
              <a:rPr lang="en-US" baseline="0"/>
              <a:t> Awareness of NAM</a:t>
            </a:r>
          </a:p>
          <a:p>
            <a:pPr>
              <a:defRPr/>
            </a:pPr>
            <a:r>
              <a:rPr lang="en-US" baseline="0"/>
              <a:t>Overview</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8-A.2-NAM'!$B$20</c:f>
              <c:strCache>
                <c:ptCount val="1"/>
                <c:pt idx="0">
                  <c:v>Total</c:v>
                </c:pt>
              </c:strCache>
            </c:strRef>
          </c:tx>
          <c:dPt>
            <c:idx val="0"/>
            <c:bubble3D val="0"/>
            <c:spPr>
              <a:solidFill>
                <a:srgbClr val="637C79"/>
              </a:solidFill>
              <a:ln w="19050">
                <a:solidFill>
                  <a:schemeClr val="lt1"/>
                </a:solidFill>
              </a:ln>
              <a:effectLst/>
            </c:spPr>
            <c:extLst>
              <c:ext xmlns:c16="http://schemas.microsoft.com/office/drawing/2014/chart" uri="{C3380CC4-5D6E-409C-BE32-E72D297353CC}">
                <c16:uniqueId val="{00000001-C5AD-43ED-84D5-CAA1AF8FA64F}"/>
              </c:ext>
            </c:extLst>
          </c:dPt>
          <c:dPt>
            <c:idx val="1"/>
            <c:bubble3D val="0"/>
            <c:spPr>
              <a:solidFill>
                <a:srgbClr val="D9C49B"/>
              </a:solidFill>
              <a:ln w="19050">
                <a:solidFill>
                  <a:schemeClr val="lt1"/>
                </a:solidFill>
              </a:ln>
              <a:effectLst/>
            </c:spPr>
            <c:extLst>
              <c:ext xmlns:c16="http://schemas.microsoft.com/office/drawing/2014/chart" uri="{C3380CC4-5D6E-409C-BE32-E72D297353CC}">
                <c16:uniqueId val="{00000002-C5AD-43ED-84D5-CAA1AF8FA64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8-A.2-NAM'!$C$19:$D$19</c:f>
              <c:strCache>
                <c:ptCount val="2"/>
                <c:pt idx="0">
                  <c:v>Yes</c:v>
                </c:pt>
                <c:pt idx="1">
                  <c:v>No</c:v>
                </c:pt>
              </c:strCache>
            </c:strRef>
          </c:cat>
          <c:val>
            <c:numRef>
              <c:f>'Agenda Item 8-A.2-NAM'!$C$20:$D$20</c:f>
              <c:numCache>
                <c:formatCode>General</c:formatCode>
                <c:ptCount val="2"/>
                <c:pt idx="0">
                  <c:v>64</c:v>
                </c:pt>
                <c:pt idx="1">
                  <c:v>29</c:v>
                </c:pt>
              </c:numCache>
            </c:numRef>
          </c:val>
          <c:extLst>
            <c:ext xmlns:c16="http://schemas.microsoft.com/office/drawing/2014/chart" uri="{C3380CC4-5D6E-409C-BE32-E72D297353CC}">
              <c16:uniqueId val="{00000000-C5AD-43ED-84D5-CAA1AF8FA64F}"/>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Q7A: Usefulness of NAM</a:t>
            </a:r>
          </a:p>
          <a:p>
            <a:pPr>
              <a:defRPr/>
            </a:pPr>
            <a:r>
              <a:rPr lang="en-US"/>
              <a:t>Overview</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8-A.2-NAM'!$B$35</c:f>
              <c:strCache>
                <c:ptCount val="1"/>
                <c:pt idx="0">
                  <c:v>Total</c:v>
                </c:pt>
              </c:strCache>
            </c:strRef>
          </c:tx>
          <c:dPt>
            <c:idx val="0"/>
            <c:bubble3D val="0"/>
            <c:spPr>
              <a:solidFill>
                <a:srgbClr val="637C79"/>
              </a:solidFill>
              <a:ln w="19050">
                <a:solidFill>
                  <a:schemeClr val="lt1"/>
                </a:solidFill>
              </a:ln>
              <a:effectLst/>
            </c:spPr>
            <c:extLst>
              <c:ext xmlns:c16="http://schemas.microsoft.com/office/drawing/2014/chart" uri="{C3380CC4-5D6E-409C-BE32-E72D297353CC}">
                <c16:uniqueId val="{00000001-B5BD-4CCC-A0BF-0A62542F60F0}"/>
              </c:ext>
            </c:extLst>
          </c:dPt>
          <c:dPt>
            <c:idx val="1"/>
            <c:bubble3D val="0"/>
            <c:spPr>
              <a:solidFill>
                <a:srgbClr val="ABC2BD"/>
              </a:solidFill>
              <a:ln w="19050">
                <a:solidFill>
                  <a:schemeClr val="lt1"/>
                </a:solidFill>
              </a:ln>
              <a:effectLst/>
            </c:spPr>
            <c:extLst>
              <c:ext xmlns:c16="http://schemas.microsoft.com/office/drawing/2014/chart" uri="{C3380CC4-5D6E-409C-BE32-E72D297353CC}">
                <c16:uniqueId val="{00000002-B5BD-4CCC-A0BF-0A62542F60F0}"/>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3-B5BD-4CCC-A0BF-0A62542F60F0}"/>
              </c:ext>
            </c:extLst>
          </c:dPt>
          <c:dPt>
            <c:idx val="3"/>
            <c:bubble3D val="0"/>
            <c:spPr>
              <a:solidFill>
                <a:srgbClr val="917337"/>
              </a:solidFill>
              <a:ln w="19050">
                <a:solidFill>
                  <a:schemeClr val="lt1"/>
                </a:solidFill>
              </a:ln>
              <a:effectLst/>
            </c:spPr>
            <c:extLst>
              <c:ext xmlns:c16="http://schemas.microsoft.com/office/drawing/2014/chart" uri="{C3380CC4-5D6E-409C-BE32-E72D297353CC}">
                <c16:uniqueId val="{00000004-B5BD-4CCC-A0BF-0A62542F60F0}"/>
              </c:ext>
            </c:extLst>
          </c:dPt>
          <c:dPt>
            <c:idx val="4"/>
            <c:bubble3D val="0"/>
            <c:spPr>
              <a:solidFill>
                <a:srgbClr val="CFD3D3"/>
              </a:solidFill>
              <a:ln w="19050">
                <a:solidFill>
                  <a:schemeClr val="lt1"/>
                </a:solidFill>
              </a:ln>
              <a:effectLst/>
            </c:spPr>
            <c:extLst>
              <c:ext xmlns:c16="http://schemas.microsoft.com/office/drawing/2014/chart" uri="{C3380CC4-5D6E-409C-BE32-E72D297353CC}">
                <c16:uniqueId val="{00000005-B5BD-4CCC-A0BF-0A62542F60F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8-A.2-NAM'!$C$34:$G$34</c:f>
              <c:strCache>
                <c:ptCount val="5"/>
                <c:pt idx="0">
                  <c:v>4 - Strongly Agree</c:v>
                </c:pt>
                <c:pt idx="1">
                  <c:v>3 - Agree</c:v>
                </c:pt>
                <c:pt idx="2">
                  <c:v>2 - Disagree</c:v>
                </c:pt>
                <c:pt idx="3">
                  <c:v>1 - Strongly Disagree</c:v>
                </c:pt>
                <c:pt idx="4">
                  <c:v>0 - No Response</c:v>
                </c:pt>
              </c:strCache>
            </c:strRef>
          </c:cat>
          <c:val>
            <c:numRef>
              <c:f>'Agenda Item 8-A.2-NAM'!$C$35:$G$35</c:f>
              <c:numCache>
                <c:formatCode>General</c:formatCode>
                <c:ptCount val="5"/>
                <c:pt idx="0">
                  <c:v>9</c:v>
                </c:pt>
                <c:pt idx="1">
                  <c:v>49</c:v>
                </c:pt>
                <c:pt idx="2">
                  <c:v>1</c:v>
                </c:pt>
                <c:pt idx="3">
                  <c:v>1</c:v>
                </c:pt>
                <c:pt idx="4">
                  <c:v>4</c:v>
                </c:pt>
              </c:numCache>
            </c:numRef>
          </c:val>
          <c:extLst>
            <c:ext xmlns:c16="http://schemas.microsoft.com/office/drawing/2014/chart" uri="{C3380CC4-5D6E-409C-BE32-E72D297353CC}">
              <c16:uniqueId val="{00000000-B5BD-4CCC-A0BF-0A62542F60F0}"/>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8-A.3-Benefits!PivotTable3</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Q8(a): Enhanced Exercise</a:t>
            </a:r>
            <a:r>
              <a:rPr lang="en-US" sz="1200" baseline="0"/>
              <a:t> of Professional Skepticism</a:t>
            </a:r>
            <a:endParaRPr lang="en-US" sz="1200"/>
          </a:p>
        </c:rich>
      </c:tx>
      <c:layout>
        <c:manualLayout>
          <c:xMode val="edge"/>
          <c:yMode val="edge"/>
          <c:x val="0.25437022940234533"/>
          <c:y val="4.9905220180810735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8-A.3-Benefits'!$C$24:$C$25</c:f>
              <c:strCache>
                <c:ptCount val="1"/>
                <c:pt idx="0">
                  <c:v>Not Applicable</c:v>
                </c:pt>
              </c:strCache>
            </c:strRef>
          </c:tx>
          <c:spPr>
            <a:solidFill>
              <a:srgbClr val="5F5F5F"/>
            </a:solidFill>
            <a:ln>
              <a:noFill/>
            </a:ln>
            <a:effectLst/>
          </c:spPr>
          <c:invertIfNegative val="0"/>
          <c:cat>
            <c:strRef>
              <c:f>'Agenda Item 8-A.3-Benefits'!$B$26:$B$33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8-A.3-Benefits'!$C$26:$C$33</c:f>
              <c:numCache>
                <c:formatCode>General</c:formatCode>
                <c:ptCount val="7"/>
                <c:pt idx="5">
                  <c:v>19</c:v>
                </c:pt>
                <c:pt idx="6">
                  <c:v>6</c:v>
                </c:pt>
              </c:numCache>
            </c:numRef>
          </c:val>
          <c:extLst>
            <c:ext xmlns:c16="http://schemas.microsoft.com/office/drawing/2014/chart" uri="{C3380CC4-5D6E-409C-BE32-E72D297353CC}">
              <c16:uniqueId val="{00000000-2204-4888-8383-DEA886DEDDD5}"/>
            </c:ext>
          </c:extLst>
        </c:ser>
        <c:ser>
          <c:idx val="1"/>
          <c:order val="1"/>
          <c:tx>
            <c:strRef>
              <c:f>'Agenda Item 8-A.3-Benefits'!$D$24:$D$25</c:f>
              <c:strCache>
                <c:ptCount val="1"/>
                <c:pt idx="0">
                  <c:v>4 – Strongly Agree</c:v>
                </c:pt>
              </c:strCache>
            </c:strRef>
          </c:tx>
          <c:spPr>
            <a:solidFill>
              <a:srgbClr val="637C79"/>
            </a:solidFill>
            <a:ln>
              <a:noFill/>
            </a:ln>
            <a:effectLst/>
          </c:spPr>
          <c:invertIfNegative val="0"/>
          <c:cat>
            <c:strRef>
              <c:f>'Agenda Item 8-A.3-Benefits'!$B$26:$B$33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8-A.3-Benefits'!$D$26:$D$33</c:f>
              <c:numCache>
                <c:formatCode>General</c:formatCode>
                <c:ptCount val="7"/>
                <c:pt idx="0">
                  <c:v>5</c:v>
                </c:pt>
                <c:pt idx="1">
                  <c:v>3</c:v>
                </c:pt>
                <c:pt idx="2">
                  <c:v>3</c:v>
                </c:pt>
                <c:pt idx="3">
                  <c:v>8</c:v>
                </c:pt>
                <c:pt idx="4">
                  <c:v>1</c:v>
                </c:pt>
              </c:numCache>
            </c:numRef>
          </c:val>
          <c:extLst>
            <c:ext xmlns:c16="http://schemas.microsoft.com/office/drawing/2014/chart" uri="{C3380CC4-5D6E-409C-BE32-E72D297353CC}">
              <c16:uniqueId val="{00000001-2204-4888-8383-DEA886DEDDD5}"/>
            </c:ext>
          </c:extLst>
        </c:ser>
        <c:ser>
          <c:idx val="2"/>
          <c:order val="2"/>
          <c:tx>
            <c:strRef>
              <c:f>'Agenda Item 8-A.3-Benefits'!$E$24:$E$25</c:f>
              <c:strCache>
                <c:ptCount val="1"/>
                <c:pt idx="0">
                  <c:v>3 – Agree</c:v>
                </c:pt>
              </c:strCache>
            </c:strRef>
          </c:tx>
          <c:spPr>
            <a:solidFill>
              <a:srgbClr val="ABC2BD"/>
            </a:solidFill>
            <a:ln>
              <a:noFill/>
            </a:ln>
            <a:effectLst/>
          </c:spPr>
          <c:invertIfNegative val="0"/>
          <c:cat>
            <c:strRef>
              <c:f>'Agenda Item 8-A.3-Benefits'!$B$26:$B$33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8-A.3-Benefits'!$E$26:$E$33</c:f>
              <c:numCache>
                <c:formatCode>General</c:formatCode>
                <c:ptCount val="7"/>
                <c:pt idx="0">
                  <c:v>17</c:v>
                </c:pt>
                <c:pt idx="1">
                  <c:v>8</c:v>
                </c:pt>
                <c:pt idx="2">
                  <c:v>5</c:v>
                </c:pt>
                <c:pt idx="3">
                  <c:v>13</c:v>
                </c:pt>
                <c:pt idx="4">
                  <c:v>3</c:v>
                </c:pt>
              </c:numCache>
            </c:numRef>
          </c:val>
          <c:extLst>
            <c:ext xmlns:c16="http://schemas.microsoft.com/office/drawing/2014/chart" uri="{C3380CC4-5D6E-409C-BE32-E72D297353CC}">
              <c16:uniqueId val="{00000002-2204-4888-8383-DEA886DEDDD5}"/>
            </c:ext>
          </c:extLst>
        </c:ser>
        <c:ser>
          <c:idx val="3"/>
          <c:order val="3"/>
          <c:tx>
            <c:strRef>
              <c:f>'Agenda Item 8-A.3-Benefits'!$F$24:$F$25</c:f>
              <c:strCache>
                <c:ptCount val="1"/>
                <c:pt idx="0">
                  <c:v>2 – Disagree</c:v>
                </c:pt>
              </c:strCache>
            </c:strRef>
          </c:tx>
          <c:spPr>
            <a:solidFill>
              <a:srgbClr val="D9C49B"/>
            </a:solidFill>
            <a:ln>
              <a:noFill/>
            </a:ln>
            <a:effectLst/>
          </c:spPr>
          <c:invertIfNegative val="0"/>
          <c:cat>
            <c:strRef>
              <c:f>'Agenda Item 8-A.3-Benefits'!$B$26:$B$33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8-A.3-Benefits'!$F$26:$F$33</c:f>
              <c:numCache>
                <c:formatCode>General</c:formatCode>
                <c:ptCount val="7"/>
                <c:pt idx="0">
                  <c:v>1</c:v>
                </c:pt>
              </c:numCache>
            </c:numRef>
          </c:val>
          <c:extLst>
            <c:ext xmlns:c16="http://schemas.microsoft.com/office/drawing/2014/chart" uri="{C3380CC4-5D6E-409C-BE32-E72D297353CC}">
              <c16:uniqueId val="{00000003-2204-4888-8383-DEA886DEDDD5}"/>
            </c:ext>
          </c:extLst>
        </c:ser>
        <c:ser>
          <c:idx val="4"/>
          <c:order val="4"/>
          <c:tx>
            <c:strRef>
              <c:f>'Agenda Item 8-A.3-Benefits'!$G$24:$G$25</c:f>
              <c:strCache>
                <c:ptCount val="1"/>
                <c:pt idx="0">
                  <c:v>0 – No Response</c:v>
                </c:pt>
              </c:strCache>
            </c:strRef>
          </c:tx>
          <c:spPr>
            <a:solidFill>
              <a:srgbClr val="CFD3D3"/>
            </a:solidFill>
            <a:ln>
              <a:noFill/>
            </a:ln>
            <a:effectLst/>
          </c:spPr>
          <c:invertIfNegative val="0"/>
          <c:cat>
            <c:strRef>
              <c:f>'Agenda Item 8-A.3-Benefits'!$B$26:$B$33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8-A.3-Benefits'!$G$26:$G$33</c:f>
              <c:numCache>
                <c:formatCode>General</c:formatCode>
                <c:ptCount val="7"/>
                <c:pt idx="0">
                  <c:v>1</c:v>
                </c:pt>
              </c:numCache>
            </c:numRef>
          </c:val>
          <c:extLst>
            <c:ext xmlns:c16="http://schemas.microsoft.com/office/drawing/2014/chart" uri="{C3380CC4-5D6E-409C-BE32-E72D297353CC}">
              <c16:uniqueId val="{00000004-2204-4888-8383-DEA886DEDDD5}"/>
            </c:ext>
          </c:extLst>
        </c:ser>
        <c:dLbls>
          <c:showLegendKey val="0"/>
          <c:showVal val="0"/>
          <c:showCatName val="0"/>
          <c:showSerName val="0"/>
          <c:showPercent val="0"/>
          <c:showBubbleSize val="0"/>
        </c:dLbls>
        <c:gapWidth val="150"/>
        <c:overlap val="100"/>
        <c:axId val="1232800080"/>
        <c:axId val="307591024"/>
      </c:barChart>
      <c:catAx>
        <c:axId val="1232800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591024"/>
        <c:crosses val="autoZero"/>
        <c:auto val="1"/>
        <c:lblAlgn val="ctr"/>
        <c:lblOffset val="100"/>
        <c:noMultiLvlLbl val="0"/>
      </c:catAx>
      <c:valAx>
        <c:axId val="3075910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28000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8-A.3-Benefits!PivotTable4</c:name>
    <c:fmtId val="3"/>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Q8(b): Greater Consideration of the Skills</a:t>
            </a:r>
            <a:r>
              <a:rPr lang="en-US" sz="1200" baseline="0"/>
              <a:t> and Competencies, Including the Need for Specialists</a:t>
            </a:r>
            <a:endParaRPr lang="en-US" sz="1200"/>
          </a:p>
        </c:rich>
      </c:tx>
      <c:layout>
        <c:manualLayout>
          <c:xMode val="edge"/>
          <c:yMode val="edge"/>
          <c:x val="0.17285104986876637"/>
          <c:y val="4.5275590551181105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8-A.3-Benefits'!$C$38:$C$39</c:f>
              <c:strCache>
                <c:ptCount val="1"/>
                <c:pt idx="0">
                  <c:v>Not Applicable</c:v>
                </c:pt>
              </c:strCache>
            </c:strRef>
          </c:tx>
          <c:spPr>
            <a:solidFill>
              <a:srgbClr val="5F5F5F"/>
            </a:solidFill>
            <a:ln>
              <a:noFill/>
            </a:ln>
            <a:effectLst/>
          </c:spPr>
          <c:invertIfNegative val="0"/>
          <c:cat>
            <c:strRef>
              <c:f>'Agenda Item 8-A.3-Benefits'!$B$40:$B$47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8-A.3-Benefits'!$C$40:$C$47</c:f>
              <c:numCache>
                <c:formatCode>General</c:formatCode>
                <c:ptCount val="7"/>
                <c:pt idx="5">
                  <c:v>19</c:v>
                </c:pt>
                <c:pt idx="6">
                  <c:v>6</c:v>
                </c:pt>
              </c:numCache>
            </c:numRef>
          </c:val>
          <c:extLst>
            <c:ext xmlns:c16="http://schemas.microsoft.com/office/drawing/2014/chart" uri="{C3380CC4-5D6E-409C-BE32-E72D297353CC}">
              <c16:uniqueId val="{00000000-C596-4EEC-A764-740C1DC26AAE}"/>
            </c:ext>
          </c:extLst>
        </c:ser>
        <c:ser>
          <c:idx val="1"/>
          <c:order val="1"/>
          <c:tx>
            <c:strRef>
              <c:f>'Agenda Item 8-A.3-Benefits'!$D$38:$D$39</c:f>
              <c:strCache>
                <c:ptCount val="1"/>
                <c:pt idx="0">
                  <c:v>4 – Strongly Agree</c:v>
                </c:pt>
              </c:strCache>
            </c:strRef>
          </c:tx>
          <c:spPr>
            <a:solidFill>
              <a:srgbClr val="637C79"/>
            </a:solidFill>
            <a:ln>
              <a:noFill/>
            </a:ln>
            <a:effectLst/>
          </c:spPr>
          <c:invertIfNegative val="0"/>
          <c:cat>
            <c:strRef>
              <c:f>'Agenda Item 8-A.3-Benefits'!$B$40:$B$47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8-A.3-Benefits'!$D$40:$D$47</c:f>
              <c:numCache>
                <c:formatCode>General</c:formatCode>
                <c:ptCount val="7"/>
                <c:pt idx="0">
                  <c:v>6</c:v>
                </c:pt>
                <c:pt idx="1">
                  <c:v>3</c:v>
                </c:pt>
                <c:pt idx="2">
                  <c:v>1</c:v>
                </c:pt>
                <c:pt idx="3">
                  <c:v>5</c:v>
                </c:pt>
                <c:pt idx="4">
                  <c:v>1</c:v>
                </c:pt>
              </c:numCache>
            </c:numRef>
          </c:val>
          <c:extLst>
            <c:ext xmlns:c16="http://schemas.microsoft.com/office/drawing/2014/chart" uri="{C3380CC4-5D6E-409C-BE32-E72D297353CC}">
              <c16:uniqueId val="{00000001-C596-4EEC-A764-740C1DC26AAE}"/>
            </c:ext>
          </c:extLst>
        </c:ser>
        <c:ser>
          <c:idx val="2"/>
          <c:order val="2"/>
          <c:tx>
            <c:strRef>
              <c:f>'Agenda Item 8-A.3-Benefits'!$E$38:$E$39</c:f>
              <c:strCache>
                <c:ptCount val="1"/>
                <c:pt idx="0">
                  <c:v>3 – Agree</c:v>
                </c:pt>
              </c:strCache>
            </c:strRef>
          </c:tx>
          <c:spPr>
            <a:solidFill>
              <a:srgbClr val="ABC2BD"/>
            </a:solidFill>
            <a:ln>
              <a:noFill/>
            </a:ln>
            <a:effectLst/>
          </c:spPr>
          <c:invertIfNegative val="0"/>
          <c:cat>
            <c:strRef>
              <c:f>'Agenda Item 8-A.3-Benefits'!$B$40:$B$47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8-A.3-Benefits'!$E$40:$E$47</c:f>
              <c:numCache>
                <c:formatCode>General</c:formatCode>
                <c:ptCount val="7"/>
                <c:pt idx="0">
                  <c:v>15</c:v>
                </c:pt>
                <c:pt idx="1">
                  <c:v>7</c:v>
                </c:pt>
                <c:pt idx="2">
                  <c:v>7</c:v>
                </c:pt>
                <c:pt idx="3">
                  <c:v>12</c:v>
                </c:pt>
                <c:pt idx="4">
                  <c:v>2</c:v>
                </c:pt>
              </c:numCache>
            </c:numRef>
          </c:val>
          <c:extLst>
            <c:ext xmlns:c16="http://schemas.microsoft.com/office/drawing/2014/chart" uri="{C3380CC4-5D6E-409C-BE32-E72D297353CC}">
              <c16:uniqueId val="{00000002-C596-4EEC-A764-740C1DC26AAE}"/>
            </c:ext>
          </c:extLst>
        </c:ser>
        <c:ser>
          <c:idx val="3"/>
          <c:order val="3"/>
          <c:tx>
            <c:strRef>
              <c:f>'Agenda Item 8-A.3-Benefits'!$F$38:$F$39</c:f>
              <c:strCache>
                <c:ptCount val="1"/>
                <c:pt idx="0">
                  <c:v>2 – Disagree</c:v>
                </c:pt>
              </c:strCache>
            </c:strRef>
          </c:tx>
          <c:spPr>
            <a:solidFill>
              <a:srgbClr val="D9C49B"/>
            </a:solidFill>
            <a:ln>
              <a:noFill/>
            </a:ln>
            <a:effectLst/>
          </c:spPr>
          <c:invertIfNegative val="0"/>
          <c:cat>
            <c:strRef>
              <c:f>'Agenda Item 8-A.3-Benefits'!$B$40:$B$47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8-A.3-Benefits'!$F$40:$F$47</c:f>
              <c:numCache>
                <c:formatCode>General</c:formatCode>
                <c:ptCount val="7"/>
                <c:pt idx="0">
                  <c:v>1</c:v>
                </c:pt>
                <c:pt idx="1">
                  <c:v>1</c:v>
                </c:pt>
                <c:pt idx="3">
                  <c:v>4</c:v>
                </c:pt>
                <c:pt idx="4">
                  <c:v>1</c:v>
                </c:pt>
              </c:numCache>
            </c:numRef>
          </c:val>
          <c:extLst>
            <c:ext xmlns:c16="http://schemas.microsoft.com/office/drawing/2014/chart" uri="{C3380CC4-5D6E-409C-BE32-E72D297353CC}">
              <c16:uniqueId val="{00000003-C596-4EEC-A764-740C1DC26AAE}"/>
            </c:ext>
          </c:extLst>
        </c:ser>
        <c:ser>
          <c:idx val="4"/>
          <c:order val="4"/>
          <c:tx>
            <c:strRef>
              <c:f>'Agenda Item 8-A.3-Benefits'!$G$38:$G$39</c:f>
              <c:strCache>
                <c:ptCount val="1"/>
                <c:pt idx="0">
                  <c:v>0 – No Response</c:v>
                </c:pt>
              </c:strCache>
            </c:strRef>
          </c:tx>
          <c:spPr>
            <a:solidFill>
              <a:srgbClr val="CFD3D3"/>
            </a:solidFill>
            <a:ln>
              <a:noFill/>
            </a:ln>
            <a:effectLst/>
          </c:spPr>
          <c:invertIfNegative val="0"/>
          <c:cat>
            <c:strRef>
              <c:f>'Agenda Item 8-A.3-Benefits'!$B$40:$B$47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8-A.3-Benefits'!$G$40:$G$47</c:f>
              <c:numCache>
                <c:formatCode>General</c:formatCode>
                <c:ptCount val="7"/>
                <c:pt idx="0">
                  <c:v>2</c:v>
                </c:pt>
              </c:numCache>
            </c:numRef>
          </c:val>
          <c:extLst>
            <c:ext xmlns:c16="http://schemas.microsoft.com/office/drawing/2014/chart" uri="{C3380CC4-5D6E-409C-BE32-E72D297353CC}">
              <c16:uniqueId val="{00000004-C596-4EEC-A764-740C1DC26AAE}"/>
            </c:ext>
          </c:extLst>
        </c:ser>
        <c:dLbls>
          <c:showLegendKey val="0"/>
          <c:showVal val="0"/>
          <c:showCatName val="0"/>
          <c:showSerName val="0"/>
          <c:showPercent val="0"/>
          <c:showBubbleSize val="0"/>
        </c:dLbls>
        <c:gapWidth val="150"/>
        <c:overlap val="100"/>
        <c:axId val="1468528479"/>
        <c:axId val="1582338031"/>
      </c:barChart>
      <c:catAx>
        <c:axId val="14685284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2338031"/>
        <c:crosses val="autoZero"/>
        <c:auto val="1"/>
        <c:lblAlgn val="ctr"/>
        <c:lblOffset val="100"/>
        <c:noMultiLvlLbl val="0"/>
      </c:catAx>
      <c:valAx>
        <c:axId val="15823380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852847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8-A.3-Benefits!PivotTable5</c:name>
    <c:fmtId val="2"/>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Q8(c): Greater Attention</a:t>
            </a:r>
            <a:r>
              <a:rPr lang="en-US" sz="1200" baseline="0"/>
              <a:t> to Understanding Management's Process for Making Estimates</a:t>
            </a:r>
            <a:endParaRPr lang="en-US" sz="1200"/>
          </a:p>
        </c:rich>
      </c:tx>
      <c:layout>
        <c:manualLayout>
          <c:xMode val="edge"/>
          <c:yMode val="edge"/>
          <c:x val="0.15916277826382816"/>
          <c:y val="4.9905220180810735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8-A.3-Benefits'!$C$53:$C$54</c:f>
              <c:strCache>
                <c:ptCount val="1"/>
                <c:pt idx="0">
                  <c:v>Not Applicable</c:v>
                </c:pt>
              </c:strCache>
            </c:strRef>
          </c:tx>
          <c:spPr>
            <a:solidFill>
              <a:srgbClr val="5F5F5F"/>
            </a:solidFill>
            <a:ln>
              <a:noFill/>
            </a:ln>
            <a:effectLst/>
          </c:spPr>
          <c:invertIfNegative val="0"/>
          <c:cat>
            <c:strRef>
              <c:f>'Agenda Item 8-A.3-Benefits'!$B$55:$B$62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8-A.3-Benefits'!$C$55:$C$62</c:f>
              <c:numCache>
                <c:formatCode>General</c:formatCode>
                <c:ptCount val="7"/>
                <c:pt idx="6">
                  <c:v>6</c:v>
                </c:pt>
              </c:numCache>
            </c:numRef>
          </c:val>
          <c:extLst>
            <c:ext xmlns:c16="http://schemas.microsoft.com/office/drawing/2014/chart" uri="{C3380CC4-5D6E-409C-BE32-E72D297353CC}">
              <c16:uniqueId val="{00000000-B7C5-48B0-B31A-87A213808442}"/>
            </c:ext>
          </c:extLst>
        </c:ser>
        <c:ser>
          <c:idx val="1"/>
          <c:order val="1"/>
          <c:tx>
            <c:strRef>
              <c:f>'Agenda Item 8-A.3-Benefits'!$D$53:$D$54</c:f>
              <c:strCache>
                <c:ptCount val="1"/>
                <c:pt idx="0">
                  <c:v>4 – Strongly Agree</c:v>
                </c:pt>
              </c:strCache>
            </c:strRef>
          </c:tx>
          <c:spPr>
            <a:solidFill>
              <a:srgbClr val="637C79"/>
            </a:solidFill>
            <a:ln>
              <a:noFill/>
            </a:ln>
            <a:effectLst/>
          </c:spPr>
          <c:invertIfNegative val="0"/>
          <c:cat>
            <c:strRef>
              <c:f>'Agenda Item 8-A.3-Benefits'!$B$55:$B$62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8-A.3-Benefits'!$D$55:$D$62</c:f>
              <c:numCache>
                <c:formatCode>General</c:formatCode>
                <c:ptCount val="7"/>
                <c:pt idx="0">
                  <c:v>7</c:v>
                </c:pt>
                <c:pt idx="1">
                  <c:v>4</c:v>
                </c:pt>
                <c:pt idx="2">
                  <c:v>2</c:v>
                </c:pt>
                <c:pt idx="3">
                  <c:v>9</c:v>
                </c:pt>
                <c:pt idx="4">
                  <c:v>1</c:v>
                </c:pt>
                <c:pt idx="5">
                  <c:v>8</c:v>
                </c:pt>
              </c:numCache>
            </c:numRef>
          </c:val>
          <c:extLst>
            <c:ext xmlns:c16="http://schemas.microsoft.com/office/drawing/2014/chart" uri="{C3380CC4-5D6E-409C-BE32-E72D297353CC}">
              <c16:uniqueId val="{00000001-B7C5-48B0-B31A-87A213808442}"/>
            </c:ext>
          </c:extLst>
        </c:ser>
        <c:ser>
          <c:idx val="2"/>
          <c:order val="2"/>
          <c:tx>
            <c:strRef>
              <c:f>'Agenda Item 8-A.3-Benefits'!$E$53:$E$54</c:f>
              <c:strCache>
                <c:ptCount val="1"/>
                <c:pt idx="0">
                  <c:v>3 – Agree</c:v>
                </c:pt>
              </c:strCache>
            </c:strRef>
          </c:tx>
          <c:spPr>
            <a:solidFill>
              <a:srgbClr val="ABC2BD"/>
            </a:solidFill>
            <a:ln>
              <a:noFill/>
            </a:ln>
            <a:effectLst/>
          </c:spPr>
          <c:invertIfNegative val="0"/>
          <c:cat>
            <c:strRef>
              <c:f>'Agenda Item 8-A.3-Benefits'!$B$55:$B$62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8-A.3-Benefits'!$E$55:$E$62</c:f>
              <c:numCache>
                <c:formatCode>General</c:formatCode>
                <c:ptCount val="7"/>
                <c:pt idx="0">
                  <c:v>15</c:v>
                </c:pt>
                <c:pt idx="1">
                  <c:v>7</c:v>
                </c:pt>
                <c:pt idx="2">
                  <c:v>6</c:v>
                </c:pt>
                <c:pt idx="3">
                  <c:v>12</c:v>
                </c:pt>
                <c:pt idx="4">
                  <c:v>2</c:v>
                </c:pt>
                <c:pt idx="5">
                  <c:v>10</c:v>
                </c:pt>
              </c:numCache>
            </c:numRef>
          </c:val>
          <c:extLst>
            <c:ext xmlns:c16="http://schemas.microsoft.com/office/drawing/2014/chart" uri="{C3380CC4-5D6E-409C-BE32-E72D297353CC}">
              <c16:uniqueId val="{00000002-B7C5-48B0-B31A-87A213808442}"/>
            </c:ext>
          </c:extLst>
        </c:ser>
        <c:ser>
          <c:idx val="3"/>
          <c:order val="3"/>
          <c:tx>
            <c:strRef>
              <c:f>'Agenda Item 8-A.3-Benefits'!$F$53:$F$54</c:f>
              <c:strCache>
                <c:ptCount val="1"/>
                <c:pt idx="0">
                  <c:v>2 – Disagree</c:v>
                </c:pt>
              </c:strCache>
            </c:strRef>
          </c:tx>
          <c:spPr>
            <a:solidFill>
              <a:srgbClr val="D9C49B"/>
            </a:solidFill>
            <a:ln>
              <a:noFill/>
            </a:ln>
            <a:effectLst/>
          </c:spPr>
          <c:invertIfNegative val="0"/>
          <c:cat>
            <c:strRef>
              <c:f>'Agenda Item 8-A.3-Benefits'!$B$55:$B$62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8-A.3-Benefits'!$F$55:$F$62</c:f>
              <c:numCache>
                <c:formatCode>General</c:formatCode>
                <c:ptCount val="7"/>
                <c:pt idx="0">
                  <c:v>1</c:v>
                </c:pt>
                <c:pt idx="4">
                  <c:v>1</c:v>
                </c:pt>
              </c:numCache>
            </c:numRef>
          </c:val>
          <c:extLst>
            <c:ext xmlns:c16="http://schemas.microsoft.com/office/drawing/2014/chart" uri="{C3380CC4-5D6E-409C-BE32-E72D297353CC}">
              <c16:uniqueId val="{00000003-B7C5-48B0-B31A-87A213808442}"/>
            </c:ext>
          </c:extLst>
        </c:ser>
        <c:ser>
          <c:idx val="4"/>
          <c:order val="4"/>
          <c:tx>
            <c:strRef>
              <c:f>'Agenda Item 8-A.3-Benefits'!$G$53:$G$54</c:f>
              <c:strCache>
                <c:ptCount val="1"/>
                <c:pt idx="0">
                  <c:v>0 – No Response</c:v>
                </c:pt>
              </c:strCache>
            </c:strRef>
          </c:tx>
          <c:spPr>
            <a:solidFill>
              <a:srgbClr val="CFD3D3"/>
            </a:solidFill>
            <a:ln>
              <a:noFill/>
            </a:ln>
            <a:effectLst/>
          </c:spPr>
          <c:invertIfNegative val="0"/>
          <c:cat>
            <c:strRef>
              <c:f>'Agenda Item 8-A.3-Benefits'!$B$55:$B$62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8-A.3-Benefits'!$G$55:$G$62</c:f>
              <c:numCache>
                <c:formatCode>General</c:formatCode>
                <c:ptCount val="7"/>
                <c:pt idx="0">
                  <c:v>1</c:v>
                </c:pt>
                <c:pt idx="5">
                  <c:v>1</c:v>
                </c:pt>
              </c:numCache>
            </c:numRef>
          </c:val>
          <c:extLst>
            <c:ext xmlns:c16="http://schemas.microsoft.com/office/drawing/2014/chart" uri="{C3380CC4-5D6E-409C-BE32-E72D297353CC}">
              <c16:uniqueId val="{00000004-B7C5-48B0-B31A-87A213808442}"/>
            </c:ext>
          </c:extLst>
        </c:ser>
        <c:dLbls>
          <c:showLegendKey val="0"/>
          <c:showVal val="0"/>
          <c:showCatName val="0"/>
          <c:showSerName val="0"/>
          <c:showPercent val="0"/>
          <c:showBubbleSize val="0"/>
        </c:dLbls>
        <c:gapWidth val="150"/>
        <c:overlap val="100"/>
        <c:axId val="1232767136"/>
        <c:axId val="1213329040"/>
      </c:barChart>
      <c:catAx>
        <c:axId val="1232767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3329040"/>
        <c:crosses val="autoZero"/>
        <c:auto val="1"/>
        <c:lblAlgn val="ctr"/>
        <c:lblOffset val="100"/>
        <c:noMultiLvlLbl val="0"/>
      </c:catAx>
      <c:valAx>
        <c:axId val="12133290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27671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8-A.3-Benefits!PivotTable6</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8(d):</a:t>
            </a:r>
            <a:r>
              <a:rPr lang="en-US" baseline="0"/>
              <a:t> Better or More Focused Assessments of the ROMMs for Accounting Estimates</a:t>
            </a:r>
          </a:p>
        </c:rich>
      </c:tx>
      <c:layout>
        <c:manualLayout>
          <c:xMode val="edge"/>
          <c:yMode val="edge"/>
          <c:x val="0.12646386480679583"/>
          <c:y val="4.527559055118110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8-A.3-Benefits'!$C$68:$C$69</c:f>
              <c:strCache>
                <c:ptCount val="1"/>
                <c:pt idx="0">
                  <c:v>Not Applicable</c:v>
                </c:pt>
              </c:strCache>
            </c:strRef>
          </c:tx>
          <c:spPr>
            <a:solidFill>
              <a:srgbClr val="5F5F5F"/>
            </a:solidFill>
            <a:ln>
              <a:noFill/>
            </a:ln>
            <a:effectLst/>
          </c:spPr>
          <c:invertIfNegative val="0"/>
          <c:cat>
            <c:strRef>
              <c:f>'Agenda Item 8-A.3-Benefits'!$B$70:$B$77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8-A.3-Benefits'!$C$70:$C$77</c:f>
              <c:numCache>
                <c:formatCode>General</c:formatCode>
                <c:ptCount val="7"/>
                <c:pt idx="5">
                  <c:v>19</c:v>
                </c:pt>
                <c:pt idx="6">
                  <c:v>6</c:v>
                </c:pt>
              </c:numCache>
            </c:numRef>
          </c:val>
          <c:extLst>
            <c:ext xmlns:c16="http://schemas.microsoft.com/office/drawing/2014/chart" uri="{C3380CC4-5D6E-409C-BE32-E72D297353CC}">
              <c16:uniqueId val="{00000000-DED0-4686-A24E-A216DC55DA28}"/>
            </c:ext>
          </c:extLst>
        </c:ser>
        <c:ser>
          <c:idx val="1"/>
          <c:order val="1"/>
          <c:tx>
            <c:strRef>
              <c:f>'Agenda Item 8-A.3-Benefits'!$D$68:$D$69</c:f>
              <c:strCache>
                <c:ptCount val="1"/>
                <c:pt idx="0">
                  <c:v>4 – Strongly Agree</c:v>
                </c:pt>
              </c:strCache>
            </c:strRef>
          </c:tx>
          <c:spPr>
            <a:solidFill>
              <a:srgbClr val="637C79"/>
            </a:solidFill>
            <a:ln>
              <a:noFill/>
            </a:ln>
            <a:effectLst/>
          </c:spPr>
          <c:invertIfNegative val="0"/>
          <c:cat>
            <c:strRef>
              <c:f>'Agenda Item 8-A.3-Benefits'!$B$70:$B$77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8-A.3-Benefits'!$D$70:$D$77</c:f>
              <c:numCache>
                <c:formatCode>General</c:formatCode>
                <c:ptCount val="7"/>
                <c:pt idx="0">
                  <c:v>6</c:v>
                </c:pt>
                <c:pt idx="1">
                  <c:v>3</c:v>
                </c:pt>
                <c:pt idx="2">
                  <c:v>1</c:v>
                </c:pt>
                <c:pt idx="3">
                  <c:v>8</c:v>
                </c:pt>
                <c:pt idx="4">
                  <c:v>1</c:v>
                </c:pt>
              </c:numCache>
            </c:numRef>
          </c:val>
          <c:extLst>
            <c:ext xmlns:c16="http://schemas.microsoft.com/office/drawing/2014/chart" uri="{C3380CC4-5D6E-409C-BE32-E72D297353CC}">
              <c16:uniqueId val="{00000001-DED0-4686-A24E-A216DC55DA28}"/>
            </c:ext>
          </c:extLst>
        </c:ser>
        <c:ser>
          <c:idx val="2"/>
          <c:order val="2"/>
          <c:tx>
            <c:strRef>
              <c:f>'Agenda Item 8-A.3-Benefits'!$E$68:$E$69</c:f>
              <c:strCache>
                <c:ptCount val="1"/>
                <c:pt idx="0">
                  <c:v>3 – Agree</c:v>
                </c:pt>
              </c:strCache>
            </c:strRef>
          </c:tx>
          <c:spPr>
            <a:solidFill>
              <a:srgbClr val="ABC2BD"/>
            </a:solidFill>
            <a:ln>
              <a:noFill/>
            </a:ln>
            <a:effectLst/>
          </c:spPr>
          <c:invertIfNegative val="0"/>
          <c:cat>
            <c:strRef>
              <c:f>'Agenda Item 8-A.3-Benefits'!$B$70:$B$77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8-A.3-Benefits'!$E$70:$E$77</c:f>
              <c:numCache>
                <c:formatCode>General</c:formatCode>
                <c:ptCount val="7"/>
                <c:pt idx="0">
                  <c:v>17</c:v>
                </c:pt>
                <c:pt idx="1">
                  <c:v>8</c:v>
                </c:pt>
                <c:pt idx="2">
                  <c:v>7</c:v>
                </c:pt>
                <c:pt idx="3">
                  <c:v>13</c:v>
                </c:pt>
                <c:pt idx="4">
                  <c:v>3</c:v>
                </c:pt>
              </c:numCache>
            </c:numRef>
          </c:val>
          <c:extLst>
            <c:ext xmlns:c16="http://schemas.microsoft.com/office/drawing/2014/chart" uri="{C3380CC4-5D6E-409C-BE32-E72D297353CC}">
              <c16:uniqueId val="{00000002-DED0-4686-A24E-A216DC55DA28}"/>
            </c:ext>
          </c:extLst>
        </c:ser>
        <c:ser>
          <c:idx val="3"/>
          <c:order val="3"/>
          <c:tx>
            <c:strRef>
              <c:f>'Agenda Item 8-A.3-Benefits'!$F$68:$F$69</c:f>
              <c:strCache>
                <c:ptCount val="1"/>
                <c:pt idx="0">
                  <c:v>0 – No Response</c:v>
                </c:pt>
              </c:strCache>
            </c:strRef>
          </c:tx>
          <c:spPr>
            <a:solidFill>
              <a:srgbClr val="CFD3D3"/>
            </a:solidFill>
            <a:ln>
              <a:noFill/>
            </a:ln>
            <a:effectLst/>
          </c:spPr>
          <c:invertIfNegative val="0"/>
          <c:cat>
            <c:strRef>
              <c:f>'Agenda Item 8-A.3-Benefits'!$B$70:$B$77</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8-A.3-Benefits'!$F$70:$F$77</c:f>
              <c:numCache>
                <c:formatCode>General</c:formatCode>
                <c:ptCount val="7"/>
                <c:pt idx="0">
                  <c:v>1</c:v>
                </c:pt>
              </c:numCache>
            </c:numRef>
          </c:val>
          <c:extLst>
            <c:ext xmlns:c16="http://schemas.microsoft.com/office/drawing/2014/chart" uri="{C3380CC4-5D6E-409C-BE32-E72D297353CC}">
              <c16:uniqueId val="{00000003-DED0-4686-A24E-A216DC55DA28}"/>
            </c:ext>
          </c:extLst>
        </c:ser>
        <c:dLbls>
          <c:showLegendKey val="0"/>
          <c:showVal val="0"/>
          <c:showCatName val="0"/>
          <c:showSerName val="0"/>
          <c:showPercent val="0"/>
          <c:showBubbleSize val="0"/>
        </c:dLbls>
        <c:gapWidth val="150"/>
        <c:overlap val="100"/>
        <c:axId val="1468489503"/>
        <c:axId val="1213461040"/>
      </c:barChart>
      <c:catAx>
        <c:axId val="14684895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3461040"/>
        <c:crosses val="autoZero"/>
        <c:auto val="1"/>
        <c:lblAlgn val="ctr"/>
        <c:lblOffset val="100"/>
        <c:noMultiLvlLbl val="0"/>
      </c:catAx>
      <c:valAx>
        <c:axId val="12134610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848950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8-A.3-Benefits!PivotTable7</c:name>
    <c:fmtId val="1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8(e): More Focus on Understanding and Testing Controls</a:t>
            </a:r>
          </a:p>
        </c:rich>
      </c:tx>
      <c:layout>
        <c:manualLayout>
          <c:xMode val="edge"/>
          <c:yMode val="edge"/>
          <c:x val="0.2186758515116724"/>
          <c:y val="6.842373869932924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8-A.3-Benefits'!$C$84:$C$85</c:f>
              <c:strCache>
                <c:ptCount val="1"/>
                <c:pt idx="0">
                  <c:v>Not Applicable</c:v>
                </c:pt>
              </c:strCache>
            </c:strRef>
          </c:tx>
          <c:spPr>
            <a:solidFill>
              <a:srgbClr val="5F5F5F"/>
            </a:solidFill>
            <a:ln>
              <a:noFill/>
            </a:ln>
            <a:effectLst/>
          </c:spPr>
          <c:invertIfNegative val="0"/>
          <c:cat>
            <c:strRef>
              <c:f>'Agenda Item 8-A.3-Benefits'!$B$86:$B$93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8-A.3-Benefits'!$C$86:$C$93</c:f>
              <c:numCache>
                <c:formatCode>General</c:formatCode>
                <c:ptCount val="7"/>
                <c:pt idx="6">
                  <c:v>6</c:v>
                </c:pt>
              </c:numCache>
            </c:numRef>
          </c:val>
          <c:extLst>
            <c:ext xmlns:c16="http://schemas.microsoft.com/office/drawing/2014/chart" uri="{C3380CC4-5D6E-409C-BE32-E72D297353CC}">
              <c16:uniqueId val="{00000000-C58A-49CD-B378-1BEDD3D035D6}"/>
            </c:ext>
          </c:extLst>
        </c:ser>
        <c:ser>
          <c:idx val="1"/>
          <c:order val="1"/>
          <c:tx>
            <c:strRef>
              <c:f>'Agenda Item 8-A.3-Benefits'!$D$84:$D$85</c:f>
              <c:strCache>
                <c:ptCount val="1"/>
                <c:pt idx="0">
                  <c:v>4 – Strongly Agree</c:v>
                </c:pt>
              </c:strCache>
            </c:strRef>
          </c:tx>
          <c:spPr>
            <a:solidFill>
              <a:srgbClr val="637C79"/>
            </a:solidFill>
            <a:ln>
              <a:noFill/>
            </a:ln>
            <a:effectLst/>
          </c:spPr>
          <c:invertIfNegative val="0"/>
          <c:cat>
            <c:strRef>
              <c:f>'Agenda Item 8-A.3-Benefits'!$B$86:$B$93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8-A.3-Benefits'!$D$86:$D$93</c:f>
              <c:numCache>
                <c:formatCode>General</c:formatCode>
                <c:ptCount val="7"/>
                <c:pt idx="0">
                  <c:v>4</c:v>
                </c:pt>
                <c:pt idx="1">
                  <c:v>1</c:v>
                </c:pt>
                <c:pt idx="2">
                  <c:v>1</c:v>
                </c:pt>
                <c:pt idx="3">
                  <c:v>6</c:v>
                </c:pt>
                <c:pt idx="4">
                  <c:v>1</c:v>
                </c:pt>
                <c:pt idx="5">
                  <c:v>3</c:v>
                </c:pt>
              </c:numCache>
            </c:numRef>
          </c:val>
          <c:extLst>
            <c:ext xmlns:c16="http://schemas.microsoft.com/office/drawing/2014/chart" uri="{C3380CC4-5D6E-409C-BE32-E72D297353CC}">
              <c16:uniqueId val="{00000001-C58A-49CD-B378-1BEDD3D035D6}"/>
            </c:ext>
          </c:extLst>
        </c:ser>
        <c:ser>
          <c:idx val="2"/>
          <c:order val="2"/>
          <c:tx>
            <c:strRef>
              <c:f>'Agenda Item 8-A.3-Benefits'!$E$84:$E$85</c:f>
              <c:strCache>
                <c:ptCount val="1"/>
                <c:pt idx="0">
                  <c:v>3 – Agree</c:v>
                </c:pt>
              </c:strCache>
            </c:strRef>
          </c:tx>
          <c:spPr>
            <a:solidFill>
              <a:srgbClr val="ABC2BD"/>
            </a:solidFill>
            <a:ln>
              <a:noFill/>
            </a:ln>
            <a:effectLst/>
          </c:spPr>
          <c:invertIfNegative val="0"/>
          <c:cat>
            <c:strRef>
              <c:f>'Agenda Item 8-A.3-Benefits'!$B$86:$B$93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8-A.3-Benefits'!$E$86:$E$93</c:f>
              <c:numCache>
                <c:formatCode>General</c:formatCode>
                <c:ptCount val="7"/>
                <c:pt idx="0">
                  <c:v>15</c:v>
                </c:pt>
                <c:pt idx="1">
                  <c:v>7</c:v>
                </c:pt>
                <c:pt idx="2">
                  <c:v>7</c:v>
                </c:pt>
                <c:pt idx="3">
                  <c:v>10</c:v>
                </c:pt>
                <c:pt idx="4">
                  <c:v>2</c:v>
                </c:pt>
                <c:pt idx="5">
                  <c:v>13</c:v>
                </c:pt>
              </c:numCache>
            </c:numRef>
          </c:val>
          <c:extLst>
            <c:ext xmlns:c16="http://schemas.microsoft.com/office/drawing/2014/chart" uri="{C3380CC4-5D6E-409C-BE32-E72D297353CC}">
              <c16:uniqueId val="{00000002-C58A-49CD-B378-1BEDD3D035D6}"/>
            </c:ext>
          </c:extLst>
        </c:ser>
        <c:ser>
          <c:idx val="3"/>
          <c:order val="3"/>
          <c:tx>
            <c:strRef>
              <c:f>'Agenda Item 8-A.3-Benefits'!$F$84:$F$85</c:f>
              <c:strCache>
                <c:ptCount val="1"/>
                <c:pt idx="0">
                  <c:v>2 – Disagree</c:v>
                </c:pt>
              </c:strCache>
            </c:strRef>
          </c:tx>
          <c:spPr>
            <a:solidFill>
              <a:srgbClr val="D9C49B"/>
            </a:solidFill>
            <a:ln>
              <a:noFill/>
            </a:ln>
            <a:effectLst/>
          </c:spPr>
          <c:invertIfNegative val="0"/>
          <c:cat>
            <c:strRef>
              <c:f>'Agenda Item 8-A.3-Benefits'!$B$86:$B$93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8-A.3-Benefits'!$F$86:$F$93</c:f>
              <c:numCache>
                <c:formatCode>General</c:formatCode>
                <c:ptCount val="7"/>
                <c:pt idx="0">
                  <c:v>3</c:v>
                </c:pt>
                <c:pt idx="1">
                  <c:v>3</c:v>
                </c:pt>
                <c:pt idx="3">
                  <c:v>4</c:v>
                </c:pt>
                <c:pt idx="4">
                  <c:v>1</c:v>
                </c:pt>
                <c:pt idx="5">
                  <c:v>1</c:v>
                </c:pt>
              </c:numCache>
            </c:numRef>
          </c:val>
          <c:extLst>
            <c:ext xmlns:c16="http://schemas.microsoft.com/office/drawing/2014/chart" uri="{C3380CC4-5D6E-409C-BE32-E72D297353CC}">
              <c16:uniqueId val="{00000003-C58A-49CD-B378-1BEDD3D035D6}"/>
            </c:ext>
          </c:extLst>
        </c:ser>
        <c:ser>
          <c:idx val="4"/>
          <c:order val="4"/>
          <c:tx>
            <c:strRef>
              <c:f>'Agenda Item 8-A.3-Benefits'!$G$84:$G$85</c:f>
              <c:strCache>
                <c:ptCount val="1"/>
                <c:pt idx="0">
                  <c:v>0 – No Response</c:v>
                </c:pt>
              </c:strCache>
            </c:strRef>
          </c:tx>
          <c:spPr>
            <a:solidFill>
              <a:srgbClr val="CFD3D3"/>
            </a:solidFill>
            <a:ln>
              <a:noFill/>
            </a:ln>
            <a:effectLst/>
          </c:spPr>
          <c:invertIfNegative val="0"/>
          <c:cat>
            <c:strRef>
              <c:f>'Agenda Item 8-A.3-Benefits'!$B$86:$B$93</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8-A.3-Benefits'!$G$86:$G$93</c:f>
              <c:numCache>
                <c:formatCode>General</c:formatCode>
                <c:ptCount val="7"/>
                <c:pt idx="0">
                  <c:v>2</c:v>
                </c:pt>
                <c:pt idx="3">
                  <c:v>1</c:v>
                </c:pt>
                <c:pt idx="5">
                  <c:v>2</c:v>
                </c:pt>
              </c:numCache>
            </c:numRef>
          </c:val>
          <c:extLst>
            <c:ext xmlns:c16="http://schemas.microsoft.com/office/drawing/2014/chart" uri="{C3380CC4-5D6E-409C-BE32-E72D297353CC}">
              <c16:uniqueId val="{00000004-C58A-49CD-B378-1BEDD3D035D6}"/>
            </c:ext>
          </c:extLst>
        </c:ser>
        <c:dLbls>
          <c:showLegendKey val="0"/>
          <c:showVal val="0"/>
          <c:showCatName val="0"/>
          <c:showSerName val="0"/>
          <c:showPercent val="0"/>
          <c:showBubbleSize val="0"/>
        </c:dLbls>
        <c:gapWidth val="150"/>
        <c:overlap val="100"/>
        <c:axId val="1232716096"/>
        <c:axId val="1582527631"/>
      </c:barChart>
      <c:catAx>
        <c:axId val="1232716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2527631"/>
        <c:crosses val="autoZero"/>
        <c:auto val="1"/>
        <c:lblAlgn val="ctr"/>
        <c:lblOffset val="100"/>
        <c:noMultiLvlLbl val="0"/>
      </c:catAx>
      <c:valAx>
        <c:axId val="15825276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27160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8-A.3-Benefits!PivotTable8</c:name>
    <c:fmtId val="19"/>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Q8(f): Increased Auditor</a:t>
            </a:r>
            <a:r>
              <a:rPr lang="en-US" sz="1200" baseline="0"/>
              <a:t> Attention to Disclosures Related to Accounting Estimates</a:t>
            </a:r>
          </a:p>
        </c:rich>
      </c:tx>
      <c:layout>
        <c:manualLayout>
          <c:xMode val="edge"/>
          <c:yMode val="edge"/>
          <c:x val="0.16294489737455384"/>
          <c:y val="6.3794109069699623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8-A.3-Benefits'!$C$99:$C$100</c:f>
              <c:strCache>
                <c:ptCount val="1"/>
                <c:pt idx="0">
                  <c:v>Not Applicable</c:v>
                </c:pt>
              </c:strCache>
            </c:strRef>
          </c:tx>
          <c:spPr>
            <a:solidFill>
              <a:srgbClr val="5F5F5F"/>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8-A.3-Benefits'!$C$101:$C$108</c:f>
              <c:numCache>
                <c:formatCode>General</c:formatCode>
                <c:ptCount val="7"/>
                <c:pt idx="6">
                  <c:v>6</c:v>
                </c:pt>
              </c:numCache>
            </c:numRef>
          </c:val>
          <c:extLst>
            <c:ext xmlns:c16="http://schemas.microsoft.com/office/drawing/2014/chart" uri="{C3380CC4-5D6E-409C-BE32-E72D297353CC}">
              <c16:uniqueId val="{00000000-576D-4526-A770-D3B184350B3C}"/>
            </c:ext>
          </c:extLst>
        </c:ser>
        <c:ser>
          <c:idx val="1"/>
          <c:order val="1"/>
          <c:tx>
            <c:strRef>
              <c:f>'Agenda Item 8-A.3-Benefits'!$D$99:$D$100</c:f>
              <c:strCache>
                <c:ptCount val="1"/>
                <c:pt idx="0">
                  <c:v>4 – Strongly Agree</c:v>
                </c:pt>
              </c:strCache>
            </c:strRef>
          </c:tx>
          <c:spPr>
            <a:solidFill>
              <a:srgbClr val="637C79"/>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8-A.3-Benefits'!$D$101:$D$108</c:f>
              <c:numCache>
                <c:formatCode>General</c:formatCode>
                <c:ptCount val="7"/>
                <c:pt idx="0">
                  <c:v>6</c:v>
                </c:pt>
                <c:pt idx="1">
                  <c:v>3</c:v>
                </c:pt>
                <c:pt idx="2">
                  <c:v>1</c:v>
                </c:pt>
                <c:pt idx="3">
                  <c:v>3</c:v>
                </c:pt>
                <c:pt idx="4">
                  <c:v>2</c:v>
                </c:pt>
                <c:pt idx="5">
                  <c:v>9</c:v>
                </c:pt>
              </c:numCache>
            </c:numRef>
          </c:val>
          <c:extLst>
            <c:ext xmlns:c16="http://schemas.microsoft.com/office/drawing/2014/chart" uri="{C3380CC4-5D6E-409C-BE32-E72D297353CC}">
              <c16:uniqueId val="{00000001-576D-4526-A770-D3B184350B3C}"/>
            </c:ext>
          </c:extLst>
        </c:ser>
        <c:ser>
          <c:idx val="2"/>
          <c:order val="2"/>
          <c:tx>
            <c:strRef>
              <c:f>'Agenda Item 8-A.3-Benefits'!$E$99:$E$100</c:f>
              <c:strCache>
                <c:ptCount val="1"/>
                <c:pt idx="0">
                  <c:v>3 – Agree</c:v>
                </c:pt>
              </c:strCache>
            </c:strRef>
          </c:tx>
          <c:spPr>
            <a:solidFill>
              <a:srgbClr val="ABC2BD"/>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8-A.3-Benefits'!$E$101:$E$108</c:f>
              <c:numCache>
                <c:formatCode>General</c:formatCode>
                <c:ptCount val="7"/>
                <c:pt idx="0">
                  <c:v>15</c:v>
                </c:pt>
                <c:pt idx="1">
                  <c:v>8</c:v>
                </c:pt>
                <c:pt idx="2">
                  <c:v>7</c:v>
                </c:pt>
                <c:pt idx="3">
                  <c:v>15</c:v>
                </c:pt>
                <c:pt idx="4">
                  <c:v>1</c:v>
                </c:pt>
                <c:pt idx="5">
                  <c:v>7</c:v>
                </c:pt>
              </c:numCache>
            </c:numRef>
          </c:val>
          <c:extLst>
            <c:ext xmlns:c16="http://schemas.microsoft.com/office/drawing/2014/chart" uri="{C3380CC4-5D6E-409C-BE32-E72D297353CC}">
              <c16:uniqueId val="{00000002-576D-4526-A770-D3B184350B3C}"/>
            </c:ext>
          </c:extLst>
        </c:ser>
        <c:ser>
          <c:idx val="3"/>
          <c:order val="3"/>
          <c:tx>
            <c:strRef>
              <c:f>'Agenda Item 8-A.3-Benefits'!$F$99:$F$100</c:f>
              <c:strCache>
                <c:ptCount val="1"/>
                <c:pt idx="0">
                  <c:v>2 – Disagree</c:v>
                </c:pt>
              </c:strCache>
            </c:strRef>
          </c:tx>
          <c:spPr>
            <a:solidFill>
              <a:srgbClr val="D9C49B"/>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8-A.3-Benefits'!$F$101:$F$108</c:f>
              <c:numCache>
                <c:formatCode>General</c:formatCode>
                <c:ptCount val="7"/>
                <c:pt idx="0">
                  <c:v>1</c:v>
                </c:pt>
                <c:pt idx="4">
                  <c:v>1</c:v>
                </c:pt>
              </c:numCache>
            </c:numRef>
          </c:val>
          <c:extLst>
            <c:ext xmlns:c16="http://schemas.microsoft.com/office/drawing/2014/chart" uri="{C3380CC4-5D6E-409C-BE32-E72D297353CC}">
              <c16:uniqueId val="{00000003-576D-4526-A770-D3B184350B3C}"/>
            </c:ext>
          </c:extLst>
        </c:ser>
        <c:ser>
          <c:idx val="4"/>
          <c:order val="4"/>
          <c:tx>
            <c:strRef>
              <c:f>'Agenda Item 8-A.3-Benefits'!$G$99:$G$100</c:f>
              <c:strCache>
                <c:ptCount val="1"/>
                <c:pt idx="0">
                  <c:v>1 – Strongly Disagree</c:v>
                </c:pt>
              </c:strCache>
            </c:strRef>
          </c:tx>
          <c:spPr>
            <a:solidFill>
              <a:srgbClr val="917337"/>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8-A.3-Benefits'!$G$101:$G$108</c:f>
              <c:numCache>
                <c:formatCode>General</c:formatCode>
                <c:ptCount val="7"/>
                <c:pt idx="5">
                  <c:v>1</c:v>
                </c:pt>
              </c:numCache>
            </c:numRef>
          </c:val>
          <c:extLst>
            <c:ext xmlns:c16="http://schemas.microsoft.com/office/drawing/2014/chart" uri="{C3380CC4-5D6E-409C-BE32-E72D297353CC}">
              <c16:uniqueId val="{00000004-576D-4526-A770-D3B184350B3C}"/>
            </c:ext>
          </c:extLst>
        </c:ser>
        <c:ser>
          <c:idx val="5"/>
          <c:order val="5"/>
          <c:tx>
            <c:strRef>
              <c:f>'Agenda Item 8-A.3-Benefits'!$H$99:$H$100</c:f>
              <c:strCache>
                <c:ptCount val="1"/>
                <c:pt idx="0">
                  <c:v>0 – No Response</c:v>
                </c:pt>
              </c:strCache>
            </c:strRef>
          </c:tx>
          <c:spPr>
            <a:solidFill>
              <a:srgbClr val="CFD3D3"/>
            </a:solidFill>
            <a:ln>
              <a:noFill/>
            </a:ln>
            <a:effectLst/>
          </c:spPr>
          <c:invertIfNegative val="0"/>
          <c:cat>
            <c:strRef>
              <c:f>'Agenda Item 8-A.3-Benefits'!$B$101:$B$108</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8-A.3-Benefits'!$H$101:$H$108</c:f>
              <c:numCache>
                <c:formatCode>General</c:formatCode>
                <c:ptCount val="7"/>
                <c:pt idx="0">
                  <c:v>2</c:v>
                </c:pt>
                <c:pt idx="3">
                  <c:v>3</c:v>
                </c:pt>
                <c:pt idx="5">
                  <c:v>2</c:v>
                </c:pt>
              </c:numCache>
            </c:numRef>
          </c:val>
          <c:extLst>
            <c:ext xmlns:c16="http://schemas.microsoft.com/office/drawing/2014/chart" uri="{C3380CC4-5D6E-409C-BE32-E72D297353CC}">
              <c16:uniqueId val="{00000005-576D-4526-A770-D3B184350B3C}"/>
            </c:ext>
          </c:extLst>
        </c:ser>
        <c:dLbls>
          <c:showLegendKey val="0"/>
          <c:showVal val="0"/>
          <c:showCatName val="0"/>
          <c:showSerName val="0"/>
          <c:showPercent val="0"/>
          <c:showBubbleSize val="0"/>
        </c:dLbls>
        <c:gapWidth val="150"/>
        <c:overlap val="100"/>
        <c:axId val="1605761551"/>
        <c:axId val="307505584"/>
      </c:barChart>
      <c:catAx>
        <c:axId val="16057615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505584"/>
        <c:crosses val="autoZero"/>
        <c:auto val="1"/>
        <c:lblAlgn val="ctr"/>
        <c:lblOffset val="100"/>
        <c:noMultiLvlLbl val="0"/>
      </c:catAx>
      <c:valAx>
        <c:axId val="3075055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57615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8-A.3-Benefits!PivotTable9</c:name>
    <c:fmtId val="24"/>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Q8(g): Enhanced Interactions and Communications</a:t>
            </a:r>
            <a:r>
              <a:rPr lang="en-US" sz="1200" baseline="0"/>
              <a:t> Between the Auditor and Management and TCWG</a:t>
            </a:r>
            <a:endParaRPr lang="en-US" sz="1200"/>
          </a:p>
        </c:rich>
      </c:tx>
      <c:layout>
        <c:manualLayout>
          <c:xMode val="edge"/>
          <c:yMode val="edge"/>
          <c:x val="0.1818098182171673"/>
          <c:y val="8.6942257217847763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8-A.3-Benefits'!$C$113:$C$114</c:f>
              <c:strCache>
                <c:ptCount val="1"/>
                <c:pt idx="0">
                  <c:v>4 – Strongly Agree</c:v>
                </c:pt>
              </c:strCache>
            </c:strRef>
          </c:tx>
          <c:spPr>
            <a:solidFill>
              <a:srgbClr val="637C79"/>
            </a:solidFill>
            <a:ln>
              <a:noFill/>
            </a:ln>
            <a:effectLst/>
          </c:spPr>
          <c:invertIfNegative val="0"/>
          <c:cat>
            <c:strRef>
              <c:f>'Agenda Item 8-A.3-Benefits'!$B$115:$B$122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8-A.3-Benefits'!$C$115:$C$122</c:f>
              <c:numCache>
                <c:formatCode>General</c:formatCode>
                <c:ptCount val="7"/>
                <c:pt idx="0">
                  <c:v>6</c:v>
                </c:pt>
                <c:pt idx="1">
                  <c:v>2</c:v>
                </c:pt>
                <c:pt idx="2">
                  <c:v>2</c:v>
                </c:pt>
                <c:pt idx="3">
                  <c:v>6</c:v>
                </c:pt>
                <c:pt idx="5">
                  <c:v>5</c:v>
                </c:pt>
                <c:pt idx="6">
                  <c:v>3</c:v>
                </c:pt>
              </c:numCache>
            </c:numRef>
          </c:val>
          <c:extLst>
            <c:ext xmlns:c16="http://schemas.microsoft.com/office/drawing/2014/chart" uri="{C3380CC4-5D6E-409C-BE32-E72D297353CC}">
              <c16:uniqueId val="{00000000-5503-4F4A-82D8-543F5DB2847A}"/>
            </c:ext>
          </c:extLst>
        </c:ser>
        <c:ser>
          <c:idx val="1"/>
          <c:order val="1"/>
          <c:tx>
            <c:strRef>
              <c:f>'Agenda Item 8-A.3-Benefits'!$D$113:$D$114</c:f>
              <c:strCache>
                <c:ptCount val="1"/>
                <c:pt idx="0">
                  <c:v>3 – Agree</c:v>
                </c:pt>
              </c:strCache>
            </c:strRef>
          </c:tx>
          <c:spPr>
            <a:solidFill>
              <a:srgbClr val="ABC2BD"/>
            </a:solidFill>
            <a:ln>
              <a:noFill/>
            </a:ln>
            <a:effectLst/>
          </c:spPr>
          <c:invertIfNegative val="0"/>
          <c:cat>
            <c:strRef>
              <c:f>'Agenda Item 8-A.3-Benefits'!$B$115:$B$122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8-A.3-Benefits'!$D$115:$D$122</c:f>
              <c:numCache>
                <c:formatCode>General</c:formatCode>
                <c:ptCount val="7"/>
                <c:pt idx="0">
                  <c:v>15</c:v>
                </c:pt>
                <c:pt idx="1">
                  <c:v>7</c:v>
                </c:pt>
                <c:pt idx="2">
                  <c:v>6</c:v>
                </c:pt>
                <c:pt idx="3">
                  <c:v>12</c:v>
                </c:pt>
                <c:pt idx="4">
                  <c:v>4</c:v>
                </c:pt>
                <c:pt idx="5">
                  <c:v>7</c:v>
                </c:pt>
                <c:pt idx="6">
                  <c:v>2</c:v>
                </c:pt>
              </c:numCache>
            </c:numRef>
          </c:val>
          <c:extLst>
            <c:ext xmlns:c16="http://schemas.microsoft.com/office/drawing/2014/chart" uri="{C3380CC4-5D6E-409C-BE32-E72D297353CC}">
              <c16:uniqueId val="{00000001-5503-4F4A-82D8-543F5DB2847A}"/>
            </c:ext>
          </c:extLst>
        </c:ser>
        <c:ser>
          <c:idx val="2"/>
          <c:order val="2"/>
          <c:tx>
            <c:strRef>
              <c:f>'Agenda Item 8-A.3-Benefits'!$E$113:$E$114</c:f>
              <c:strCache>
                <c:ptCount val="1"/>
                <c:pt idx="0">
                  <c:v>2 – Disagree</c:v>
                </c:pt>
              </c:strCache>
            </c:strRef>
          </c:tx>
          <c:spPr>
            <a:solidFill>
              <a:srgbClr val="D9C49B"/>
            </a:solidFill>
            <a:ln>
              <a:noFill/>
            </a:ln>
            <a:effectLst/>
          </c:spPr>
          <c:invertIfNegative val="0"/>
          <c:cat>
            <c:strRef>
              <c:f>'Agenda Item 8-A.3-Benefits'!$B$115:$B$122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8-A.3-Benefits'!$E$115:$E$122</c:f>
              <c:numCache>
                <c:formatCode>General</c:formatCode>
                <c:ptCount val="7"/>
                <c:pt idx="0">
                  <c:v>2</c:v>
                </c:pt>
                <c:pt idx="3">
                  <c:v>1</c:v>
                </c:pt>
                <c:pt idx="5">
                  <c:v>3</c:v>
                </c:pt>
              </c:numCache>
            </c:numRef>
          </c:val>
          <c:extLst>
            <c:ext xmlns:c16="http://schemas.microsoft.com/office/drawing/2014/chart" uri="{C3380CC4-5D6E-409C-BE32-E72D297353CC}">
              <c16:uniqueId val="{00000002-5503-4F4A-82D8-543F5DB2847A}"/>
            </c:ext>
          </c:extLst>
        </c:ser>
        <c:ser>
          <c:idx val="3"/>
          <c:order val="3"/>
          <c:tx>
            <c:strRef>
              <c:f>'Agenda Item 8-A.3-Benefits'!$F$113:$F$114</c:f>
              <c:strCache>
                <c:ptCount val="1"/>
                <c:pt idx="0">
                  <c:v>0 – No Response</c:v>
                </c:pt>
              </c:strCache>
            </c:strRef>
          </c:tx>
          <c:spPr>
            <a:solidFill>
              <a:srgbClr val="CFD3D3"/>
            </a:solidFill>
            <a:ln>
              <a:noFill/>
            </a:ln>
            <a:effectLst/>
          </c:spPr>
          <c:invertIfNegative val="0"/>
          <c:cat>
            <c:strRef>
              <c:f>'Agenda Item 8-A.3-Benefits'!$B$115:$B$122</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8-A.3-Benefits'!$F$115:$F$122</c:f>
              <c:numCache>
                <c:formatCode>General</c:formatCode>
                <c:ptCount val="7"/>
                <c:pt idx="0">
                  <c:v>1</c:v>
                </c:pt>
                <c:pt idx="1">
                  <c:v>2</c:v>
                </c:pt>
                <c:pt idx="3">
                  <c:v>2</c:v>
                </c:pt>
                <c:pt idx="5">
                  <c:v>4</c:v>
                </c:pt>
                <c:pt idx="6">
                  <c:v>1</c:v>
                </c:pt>
              </c:numCache>
            </c:numRef>
          </c:val>
          <c:extLst>
            <c:ext xmlns:c16="http://schemas.microsoft.com/office/drawing/2014/chart" uri="{C3380CC4-5D6E-409C-BE32-E72D297353CC}">
              <c16:uniqueId val="{00000003-5503-4F4A-82D8-543F5DB2847A}"/>
            </c:ext>
          </c:extLst>
        </c:ser>
        <c:dLbls>
          <c:showLegendKey val="0"/>
          <c:showVal val="0"/>
          <c:showCatName val="0"/>
          <c:showSerName val="0"/>
          <c:showPercent val="0"/>
          <c:showBubbleSize val="0"/>
        </c:dLbls>
        <c:gapWidth val="150"/>
        <c:overlap val="100"/>
        <c:axId val="1582903135"/>
        <c:axId val="307597264"/>
      </c:barChart>
      <c:catAx>
        <c:axId val="1582903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7597264"/>
        <c:crosses val="autoZero"/>
        <c:auto val="1"/>
        <c:lblAlgn val="ctr"/>
        <c:lblOffset val="100"/>
        <c:noMultiLvlLbl val="0"/>
      </c:catAx>
      <c:valAx>
        <c:axId val="3075972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29031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8-A.3-Benefits!PivotTable10</c:name>
    <c:fmtId val="29"/>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Q8(h): Enhanced Quality of Fianncial Reporting</a:t>
            </a:r>
          </a:p>
        </c:rich>
      </c:tx>
      <c:layout>
        <c:manualLayout>
          <c:xMode val="edge"/>
          <c:yMode val="edge"/>
          <c:x val="0.27363815142576203"/>
          <c:y val="6.3794109069699623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8-A.3-Benefits'!$C$127:$C$128</c:f>
              <c:strCache>
                <c:ptCount val="1"/>
                <c:pt idx="0">
                  <c:v>4 – Strongly Agree</c:v>
                </c:pt>
              </c:strCache>
            </c:strRef>
          </c:tx>
          <c:spPr>
            <a:solidFill>
              <a:srgbClr val="637C79"/>
            </a:solidFill>
            <a:ln>
              <a:noFill/>
            </a:ln>
            <a:effectLst/>
          </c:spPr>
          <c:invertIfNegative val="0"/>
          <c:cat>
            <c:strRef>
              <c:f>'Agenda Item 8-A.3-Benefits'!$B$129:$B$136</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8-A.3-Benefits'!$C$129:$C$136</c:f>
              <c:numCache>
                <c:formatCode>General</c:formatCode>
                <c:ptCount val="7"/>
                <c:pt idx="0">
                  <c:v>4</c:v>
                </c:pt>
                <c:pt idx="1">
                  <c:v>2</c:v>
                </c:pt>
                <c:pt idx="2">
                  <c:v>1</c:v>
                </c:pt>
                <c:pt idx="3">
                  <c:v>4</c:v>
                </c:pt>
                <c:pt idx="4">
                  <c:v>1</c:v>
                </c:pt>
                <c:pt idx="5">
                  <c:v>6</c:v>
                </c:pt>
                <c:pt idx="6">
                  <c:v>3</c:v>
                </c:pt>
              </c:numCache>
            </c:numRef>
          </c:val>
          <c:extLst>
            <c:ext xmlns:c16="http://schemas.microsoft.com/office/drawing/2014/chart" uri="{C3380CC4-5D6E-409C-BE32-E72D297353CC}">
              <c16:uniqueId val="{00000000-7388-4820-A6C3-A910AA818CD1}"/>
            </c:ext>
          </c:extLst>
        </c:ser>
        <c:ser>
          <c:idx val="1"/>
          <c:order val="1"/>
          <c:tx>
            <c:strRef>
              <c:f>'Agenda Item 8-A.3-Benefits'!$D$127:$D$128</c:f>
              <c:strCache>
                <c:ptCount val="1"/>
                <c:pt idx="0">
                  <c:v>3 – Agree</c:v>
                </c:pt>
              </c:strCache>
            </c:strRef>
          </c:tx>
          <c:spPr>
            <a:solidFill>
              <a:srgbClr val="ABC2BD"/>
            </a:solidFill>
            <a:ln>
              <a:noFill/>
            </a:ln>
            <a:effectLst/>
          </c:spPr>
          <c:invertIfNegative val="0"/>
          <c:cat>
            <c:strRef>
              <c:f>'Agenda Item 8-A.3-Benefits'!$B$129:$B$136</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8-A.3-Benefits'!$D$129:$D$136</c:f>
              <c:numCache>
                <c:formatCode>General</c:formatCode>
                <c:ptCount val="7"/>
                <c:pt idx="0">
                  <c:v>18</c:v>
                </c:pt>
                <c:pt idx="1">
                  <c:v>8</c:v>
                </c:pt>
                <c:pt idx="2">
                  <c:v>6</c:v>
                </c:pt>
                <c:pt idx="3">
                  <c:v>11</c:v>
                </c:pt>
                <c:pt idx="4">
                  <c:v>2</c:v>
                </c:pt>
                <c:pt idx="5">
                  <c:v>10</c:v>
                </c:pt>
                <c:pt idx="6">
                  <c:v>2</c:v>
                </c:pt>
              </c:numCache>
            </c:numRef>
          </c:val>
          <c:extLst>
            <c:ext xmlns:c16="http://schemas.microsoft.com/office/drawing/2014/chart" uri="{C3380CC4-5D6E-409C-BE32-E72D297353CC}">
              <c16:uniqueId val="{00000001-7388-4820-A6C3-A910AA818CD1}"/>
            </c:ext>
          </c:extLst>
        </c:ser>
        <c:ser>
          <c:idx val="2"/>
          <c:order val="2"/>
          <c:tx>
            <c:strRef>
              <c:f>'Agenda Item 8-A.3-Benefits'!$E$127:$E$128</c:f>
              <c:strCache>
                <c:ptCount val="1"/>
                <c:pt idx="0">
                  <c:v>2 – Disagree</c:v>
                </c:pt>
              </c:strCache>
            </c:strRef>
          </c:tx>
          <c:spPr>
            <a:solidFill>
              <a:srgbClr val="D9C49B"/>
            </a:solidFill>
            <a:ln>
              <a:noFill/>
            </a:ln>
            <a:effectLst/>
          </c:spPr>
          <c:invertIfNegative val="0"/>
          <c:cat>
            <c:strRef>
              <c:f>'Agenda Item 8-A.3-Benefits'!$B$129:$B$136</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8-A.3-Benefits'!$E$129:$E$136</c:f>
              <c:numCache>
                <c:formatCode>General</c:formatCode>
                <c:ptCount val="7"/>
                <c:pt idx="4">
                  <c:v>1</c:v>
                </c:pt>
              </c:numCache>
            </c:numRef>
          </c:val>
          <c:extLst>
            <c:ext xmlns:c16="http://schemas.microsoft.com/office/drawing/2014/chart" uri="{C3380CC4-5D6E-409C-BE32-E72D297353CC}">
              <c16:uniqueId val="{00000002-7388-4820-A6C3-A910AA818CD1}"/>
            </c:ext>
          </c:extLst>
        </c:ser>
        <c:ser>
          <c:idx val="3"/>
          <c:order val="3"/>
          <c:tx>
            <c:strRef>
              <c:f>'Agenda Item 8-A.3-Benefits'!$F$127:$F$128</c:f>
              <c:strCache>
                <c:ptCount val="1"/>
                <c:pt idx="0">
                  <c:v>0 – No Response</c:v>
                </c:pt>
              </c:strCache>
            </c:strRef>
          </c:tx>
          <c:spPr>
            <a:solidFill>
              <a:srgbClr val="CFD3D3"/>
            </a:solidFill>
            <a:ln>
              <a:noFill/>
            </a:ln>
            <a:effectLst/>
          </c:spPr>
          <c:invertIfNegative val="0"/>
          <c:cat>
            <c:strRef>
              <c:f>'Agenda Item 8-A.3-Benefits'!$B$129:$B$136</c:f>
              <c:strCache>
                <c:ptCount val="7"/>
                <c:pt idx="0">
                  <c:v>1. Accounting Firm</c:v>
                </c:pt>
                <c:pt idx="1">
                  <c:v>2. JSS</c:v>
                </c:pt>
                <c:pt idx="2">
                  <c:v>3. Regulator</c:v>
                </c:pt>
                <c:pt idx="3">
                  <c:v>4. PAOs</c:v>
                </c:pt>
                <c:pt idx="4">
                  <c:v>5. Other</c:v>
                </c:pt>
                <c:pt idx="5">
                  <c:v>6. Preparer, Issuer and TCWG</c:v>
                </c:pt>
                <c:pt idx="6">
                  <c:v>7. User</c:v>
                </c:pt>
              </c:strCache>
            </c:strRef>
          </c:cat>
          <c:val>
            <c:numRef>
              <c:f>'Agenda Item 8-A.3-Benefits'!$F$129:$F$136</c:f>
              <c:numCache>
                <c:formatCode>General</c:formatCode>
                <c:ptCount val="7"/>
                <c:pt idx="0">
                  <c:v>2</c:v>
                </c:pt>
                <c:pt idx="1">
                  <c:v>1</c:v>
                </c:pt>
                <c:pt idx="2">
                  <c:v>1</c:v>
                </c:pt>
                <c:pt idx="3">
                  <c:v>6</c:v>
                </c:pt>
                <c:pt idx="5">
                  <c:v>3</c:v>
                </c:pt>
                <c:pt idx="6">
                  <c:v>1</c:v>
                </c:pt>
              </c:numCache>
            </c:numRef>
          </c:val>
          <c:extLst>
            <c:ext xmlns:c16="http://schemas.microsoft.com/office/drawing/2014/chart" uri="{C3380CC4-5D6E-409C-BE32-E72D297353CC}">
              <c16:uniqueId val="{00000003-7388-4820-A6C3-A910AA818CD1}"/>
            </c:ext>
          </c:extLst>
        </c:ser>
        <c:dLbls>
          <c:showLegendKey val="0"/>
          <c:showVal val="0"/>
          <c:showCatName val="0"/>
          <c:showSerName val="0"/>
          <c:showPercent val="0"/>
          <c:showBubbleSize val="0"/>
        </c:dLbls>
        <c:gapWidth val="150"/>
        <c:overlap val="100"/>
        <c:axId val="1787270527"/>
        <c:axId val="1582449871"/>
      </c:barChart>
      <c:catAx>
        <c:axId val="17872705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2449871"/>
        <c:crosses val="autoZero"/>
        <c:auto val="1"/>
        <c:lblAlgn val="ctr"/>
        <c:lblOffset val="100"/>
        <c:noMultiLvlLbl val="0"/>
      </c:catAx>
      <c:valAx>
        <c:axId val="15824498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27052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Q8(a)-(f): Perceived Benefits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8-A.3-Benefits'!$M$8</c:f>
              <c:strCache>
                <c:ptCount val="1"/>
                <c:pt idx="0">
                  <c:v>4 - Strongly Agree</c:v>
                </c:pt>
              </c:strCache>
            </c:strRef>
          </c:tx>
          <c:spPr>
            <a:solidFill>
              <a:srgbClr val="637C79"/>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8-A.3-Benefits'!$L$11:$L$16</c:f>
              <c:strCache>
                <c:ptCount val="6"/>
                <c:pt idx="0">
                  <c:v>(f) Increased auditor attention to disclosures related to accounting estimates, including disclosures about estimation uncertainty.</c:v>
                </c:pt>
                <c:pt idx="1">
                  <c:v>(e) More focus on understanding and testing controls related to accounting estimates.</c:v>
                </c:pt>
                <c:pt idx="2">
                  <c:v>(d) Better or more focused assessments of the risks of material misstatements for accounting estimates. </c:v>
                </c:pt>
                <c:pt idx="3">
                  <c:v>(c) Greater attention to understanding management’s process for making estimates, including the selection of methods, assumptions and data (and the consistency of selection between periods).</c:v>
                </c:pt>
                <c:pt idx="4">
                  <c:v>(b) Greater consideration of the skills and competencies of the engagement team, including the need to involve specialists or experts.</c:v>
                </c:pt>
                <c:pt idx="5">
                  <c:v>(a) Enhanced exercise of professional skepticism when auditing accounting estimates.</c:v>
                </c:pt>
              </c:strCache>
            </c:strRef>
          </c:cat>
          <c:val>
            <c:numRef>
              <c:extLst>
                <c:ext xmlns:c15="http://schemas.microsoft.com/office/drawing/2012/chart" uri="{02D57815-91ED-43cb-92C2-25804820EDAC}">
                  <c15:fullRef>
                    <c15:sqref>'Agenda Item 8-A.3-Benefits'!$M$9:$M$16</c15:sqref>
                  </c15:fullRef>
                </c:ext>
              </c:extLst>
              <c:f>'Agenda Item 8-A.3-Benefits'!$M$11:$M$16</c:f>
              <c:numCache>
                <c:formatCode>General</c:formatCode>
                <c:ptCount val="6"/>
                <c:pt idx="0">
                  <c:v>24</c:v>
                </c:pt>
                <c:pt idx="1">
                  <c:v>16</c:v>
                </c:pt>
                <c:pt idx="2">
                  <c:v>19</c:v>
                </c:pt>
                <c:pt idx="3">
                  <c:v>31</c:v>
                </c:pt>
                <c:pt idx="4">
                  <c:v>16</c:v>
                </c:pt>
                <c:pt idx="5">
                  <c:v>20</c:v>
                </c:pt>
              </c:numCache>
            </c:numRef>
          </c:val>
          <c:extLst>
            <c:ext xmlns:c16="http://schemas.microsoft.com/office/drawing/2014/chart" uri="{C3380CC4-5D6E-409C-BE32-E72D297353CC}">
              <c16:uniqueId val="{00000000-8D9D-41D9-A744-2CFAE8DD1A80}"/>
            </c:ext>
          </c:extLst>
        </c:ser>
        <c:ser>
          <c:idx val="1"/>
          <c:order val="1"/>
          <c:tx>
            <c:strRef>
              <c:f>'Agenda Item 8-A.3-Benefits'!$N$8</c:f>
              <c:strCache>
                <c:ptCount val="1"/>
                <c:pt idx="0">
                  <c:v>3 - Agree</c:v>
                </c:pt>
              </c:strCache>
            </c:strRef>
          </c:tx>
          <c:spPr>
            <a:solidFill>
              <a:srgbClr val="ABC2BD"/>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8-A.3-Benefits'!$L$11:$L$16</c:f>
              <c:strCache>
                <c:ptCount val="6"/>
                <c:pt idx="0">
                  <c:v>(f) Increased auditor attention to disclosures related to accounting estimates, including disclosures about estimation uncertainty.</c:v>
                </c:pt>
                <c:pt idx="1">
                  <c:v>(e) More focus on understanding and testing controls related to accounting estimates.</c:v>
                </c:pt>
                <c:pt idx="2">
                  <c:v>(d) Better or more focused assessments of the risks of material misstatements for accounting estimates. </c:v>
                </c:pt>
                <c:pt idx="3">
                  <c:v>(c) Greater attention to understanding management’s process for making estimates, including the selection of methods, assumptions and data (and the consistency of selection between periods).</c:v>
                </c:pt>
                <c:pt idx="4">
                  <c:v>(b) Greater consideration of the skills and competencies of the engagement team, including the need to involve specialists or experts.</c:v>
                </c:pt>
                <c:pt idx="5">
                  <c:v>(a) Enhanced exercise of professional skepticism when auditing accounting estimates.</c:v>
                </c:pt>
              </c:strCache>
            </c:strRef>
          </c:cat>
          <c:val>
            <c:numRef>
              <c:extLst>
                <c:ext xmlns:c15="http://schemas.microsoft.com/office/drawing/2012/chart" uri="{02D57815-91ED-43cb-92C2-25804820EDAC}">
                  <c15:fullRef>
                    <c15:sqref>'Agenda Item 8-A.3-Benefits'!$N$9:$N$16</c15:sqref>
                  </c15:fullRef>
                </c:ext>
              </c:extLst>
              <c:f>'Agenda Item 8-A.3-Benefits'!$N$11:$N$16</c:f>
              <c:numCache>
                <c:formatCode>General</c:formatCode>
                <c:ptCount val="6"/>
                <c:pt idx="0">
                  <c:v>53</c:v>
                </c:pt>
                <c:pt idx="1">
                  <c:v>54</c:v>
                </c:pt>
                <c:pt idx="2">
                  <c:v>48</c:v>
                </c:pt>
                <c:pt idx="3">
                  <c:v>52</c:v>
                </c:pt>
                <c:pt idx="4">
                  <c:v>43</c:v>
                </c:pt>
                <c:pt idx="5">
                  <c:v>46</c:v>
                </c:pt>
              </c:numCache>
            </c:numRef>
          </c:val>
          <c:extLst>
            <c:ext xmlns:c16="http://schemas.microsoft.com/office/drawing/2014/chart" uri="{C3380CC4-5D6E-409C-BE32-E72D297353CC}">
              <c16:uniqueId val="{00000001-8D9D-41D9-A744-2CFAE8DD1A80}"/>
            </c:ext>
          </c:extLst>
        </c:ser>
        <c:ser>
          <c:idx val="2"/>
          <c:order val="2"/>
          <c:tx>
            <c:strRef>
              <c:f>'Agenda Item 8-A.3-Benefits'!$O$8</c:f>
              <c:strCache>
                <c:ptCount val="1"/>
                <c:pt idx="0">
                  <c:v>2 - Disagree</c:v>
                </c:pt>
              </c:strCache>
            </c:strRef>
          </c:tx>
          <c:spPr>
            <a:solidFill>
              <a:srgbClr val="D9C49B"/>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8-A.3-Benefits'!$L$11:$L$16</c:f>
              <c:strCache>
                <c:ptCount val="6"/>
                <c:pt idx="0">
                  <c:v>(f) Increased auditor attention to disclosures related to accounting estimates, including disclosures about estimation uncertainty.</c:v>
                </c:pt>
                <c:pt idx="1">
                  <c:v>(e) More focus on understanding and testing controls related to accounting estimates.</c:v>
                </c:pt>
                <c:pt idx="2">
                  <c:v>(d) Better or more focused assessments of the risks of material misstatements for accounting estimates. </c:v>
                </c:pt>
                <c:pt idx="3">
                  <c:v>(c) Greater attention to understanding management’s process for making estimates, including the selection of methods, assumptions and data (and the consistency of selection between periods).</c:v>
                </c:pt>
                <c:pt idx="4">
                  <c:v>(b) Greater consideration of the skills and competencies of the engagement team, including the need to involve specialists or experts.</c:v>
                </c:pt>
                <c:pt idx="5">
                  <c:v>(a) Enhanced exercise of professional skepticism when auditing accounting estimates.</c:v>
                </c:pt>
              </c:strCache>
            </c:strRef>
          </c:cat>
          <c:val>
            <c:numRef>
              <c:extLst>
                <c:ext xmlns:c15="http://schemas.microsoft.com/office/drawing/2012/chart" uri="{02D57815-91ED-43cb-92C2-25804820EDAC}">
                  <c15:fullRef>
                    <c15:sqref>'Agenda Item 8-A.3-Benefits'!$O$9:$O$16</c15:sqref>
                  </c15:fullRef>
                </c:ext>
              </c:extLst>
              <c:f>'Agenda Item 8-A.3-Benefits'!$O$11:$O$16</c:f>
              <c:numCache>
                <c:formatCode>General</c:formatCode>
                <c:ptCount val="6"/>
                <c:pt idx="0">
                  <c:v>2</c:v>
                </c:pt>
                <c:pt idx="1">
                  <c:v>12</c:v>
                </c:pt>
                <c:pt idx="3">
                  <c:v>2</c:v>
                </c:pt>
                <c:pt idx="4">
                  <c:v>7</c:v>
                </c:pt>
                <c:pt idx="5">
                  <c:v>1</c:v>
                </c:pt>
              </c:numCache>
            </c:numRef>
          </c:val>
          <c:extLst>
            <c:ext xmlns:c16="http://schemas.microsoft.com/office/drawing/2014/chart" uri="{C3380CC4-5D6E-409C-BE32-E72D297353CC}">
              <c16:uniqueId val="{00000002-8D9D-41D9-A744-2CFAE8DD1A80}"/>
            </c:ext>
          </c:extLst>
        </c:ser>
        <c:ser>
          <c:idx val="3"/>
          <c:order val="3"/>
          <c:tx>
            <c:strRef>
              <c:f>'Agenda Item 8-A.3-Benefits'!$P$8</c:f>
              <c:strCache>
                <c:ptCount val="1"/>
                <c:pt idx="0">
                  <c:v>1 - Strongly Disagree</c:v>
                </c:pt>
              </c:strCache>
            </c:strRef>
          </c:tx>
          <c:spPr>
            <a:solidFill>
              <a:srgbClr val="917337"/>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8-A.3-Benefits'!$L$11:$L$16</c:f>
              <c:strCache>
                <c:ptCount val="6"/>
                <c:pt idx="0">
                  <c:v>(f) Increased auditor attention to disclosures related to accounting estimates, including disclosures about estimation uncertainty.</c:v>
                </c:pt>
                <c:pt idx="1">
                  <c:v>(e) More focus on understanding and testing controls related to accounting estimates.</c:v>
                </c:pt>
                <c:pt idx="2">
                  <c:v>(d) Better or more focused assessments of the risks of material misstatements for accounting estimates. </c:v>
                </c:pt>
                <c:pt idx="3">
                  <c:v>(c) Greater attention to understanding management’s process for making estimates, including the selection of methods, assumptions and data (and the consistency of selection between periods).</c:v>
                </c:pt>
                <c:pt idx="4">
                  <c:v>(b) Greater consideration of the skills and competencies of the engagement team, including the need to involve specialists or experts.</c:v>
                </c:pt>
                <c:pt idx="5">
                  <c:v>(a) Enhanced exercise of professional skepticism when auditing accounting estimates.</c:v>
                </c:pt>
              </c:strCache>
            </c:strRef>
          </c:cat>
          <c:val>
            <c:numRef>
              <c:extLst>
                <c:ext xmlns:c15="http://schemas.microsoft.com/office/drawing/2012/chart" uri="{02D57815-91ED-43cb-92C2-25804820EDAC}">
                  <c15:fullRef>
                    <c15:sqref>'Agenda Item 8-A.3-Benefits'!$P$9:$P$16</c15:sqref>
                  </c15:fullRef>
                </c:ext>
              </c:extLst>
              <c:f>'Agenda Item 8-A.3-Benefits'!$P$11:$P$16</c:f>
              <c:numCache>
                <c:formatCode>General</c:formatCode>
                <c:ptCount val="6"/>
                <c:pt idx="0">
                  <c:v>1</c:v>
                </c:pt>
              </c:numCache>
            </c:numRef>
          </c:val>
          <c:extLst>
            <c:ext xmlns:c16="http://schemas.microsoft.com/office/drawing/2014/chart" uri="{C3380CC4-5D6E-409C-BE32-E72D297353CC}">
              <c16:uniqueId val="{00000003-8D9D-41D9-A744-2CFAE8DD1A80}"/>
            </c:ext>
          </c:extLst>
        </c:ser>
        <c:ser>
          <c:idx val="4"/>
          <c:order val="4"/>
          <c:tx>
            <c:strRef>
              <c:f>'Agenda Item 8-A.3-Benefits'!$Q$8</c:f>
              <c:strCache>
                <c:ptCount val="1"/>
                <c:pt idx="0">
                  <c:v>0 - No Response</c:v>
                </c:pt>
              </c:strCache>
            </c:strRef>
          </c:tx>
          <c:spPr>
            <a:solidFill>
              <a:srgbClr val="CFD3D3"/>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8-A.3-Benefits'!$L$11:$L$16</c:f>
              <c:strCache>
                <c:ptCount val="6"/>
                <c:pt idx="0">
                  <c:v>(f) Increased auditor attention to disclosures related to accounting estimates, including disclosures about estimation uncertainty.</c:v>
                </c:pt>
                <c:pt idx="1">
                  <c:v>(e) More focus on understanding and testing controls related to accounting estimates.</c:v>
                </c:pt>
                <c:pt idx="2">
                  <c:v>(d) Better or more focused assessments of the risks of material misstatements for accounting estimates. </c:v>
                </c:pt>
                <c:pt idx="3">
                  <c:v>(c) Greater attention to understanding management’s process for making estimates, including the selection of methods, assumptions and data (and the consistency of selection between periods).</c:v>
                </c:pt>
                <c:pt idx="4">
                  <c:v>(b) Greater consideration of the skills and competencies of the engagement team, including the need to involve specialists or experts.</c:v>
                </c:pt>
                <c:pt idx="5">
                  <c:v>(a) Enhanced exercise of professional skepticism when auditing accounting estimates.</c:v>
                </c:pt>
              </c:strCache>
            </c:strRef>
          </c:cat>
          <c:val>
            <c:numRef>
              <c:extLst>
                <c:ext xmlns:c15="http://schemas.microsoft.com/office/drawing/2012/chart" uri="{02D57815-91ED-43cb-92C2-25804820EDAC}">
                  <c15:fullRef>
                    <c15:sqref>'Agenda Item 8-A.3-Benefits'!$Q$9:$Q$16</c15:sqref>
                  </c15:fullRef>
                </c:ext>
              </c:extLst>
              <c:f>'Agenda Item 8-A.3-Benefits'!$Q$11:$Q$16</c:f>
              <c:numCache>
                <c:formatCode>General</c:formatCode>
                <c:ptCount val="6"/>
                <c:pt idx="0">
                  <c:v>7</c:v>
                </c:pt>
                <c:pt idx="1">
                  <c:v>5</c:v>
                </c:pt>
                <c:pt idx="2">
                  <c:v>1</c:v>
                </c:pt>
                <c:pt idx="3">
                  <c:v>2</c:v>
                </c:pt>
                <c:pt idx="4">
                  <c:v>2</c:v>
                </c:pt>
                <c:pt idx="5">
                  <c:v>1</c:v>
                </c:pt>
              </c:numCache>
            </c:numRef>
          </c:val>
          <c:extLst>
            <c:ext xmlns:c16="http://schemas.microsoft.com/office/drawing/2014/chart" uri="{C3380CC4-5D6E-409C-BE32-E72D297353CC}">
              <c16:uniqueId val="{00000004-8D9D-41D9-A744-2CFAE8DD1A80}"/>
            </c:ext>
          </c:extLst>
        </c:ser>
        <c:dLbls>
          <c:showLegendKey val="0"/>
          <c:showVal val="0"/>
          <c:showCatName val="0"/>
          <c:showSerName val="0"/>
          <c:showPercent val="0"/>
          <c:showBubbleSize val="0"/>
        </c:dLbls>
        <c:gapWidth val="150"/>
        <c:overlap val="100"/>
        <c:axId val="1882761375"/>
        <c:axId val="1882316687"/>
      </c:barChart>
      <c:catAx>
        <c:axId val="1882761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16687"/>
        <c:crosses val="autoZero"/>
        <c:auto val="1"/>
        <c:lblAlgn val="ctr"/>
        <c:lblOffset val="100"/>
        <c:noMultiLvlLbl val="0"/>
      </c:catAx>
      <c:valAx>
        <c:axId val="188231668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7613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Q8(g)-(h): Perceived Benefits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8-A.3-Benefits'!$M$8</c:f>
              <c:strCache>
                <c:ptCount val="1"/>
                <c:pt idx="0">
                  <c:v>4 - Strongly Agree</c:v>
                </c:pt>
              </c:strCache>
            </c:strRef>
          </c:tx>
          <c:spPr>
            <a:solidFill>
              <a:srgbClr val="637C79"/>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8-A.3-Benefits'!$L$9:$L$10</c:f>
              <c:strCache>
                <c:ptCount val="2"/>
                <c:pt idx="0">
                  <c:v>(h) Enhanced quality of financial reporting related to accounting estimates.</c:v>
                </c:pt>
                <c:pt idx="1">
                  <c:v>(g) Enhanced interactions and communications between the auditor and management and those charged with governance related to the audit of accounting estimates.</c:v>
                </c:pt>
              </c:strCache>
            </c:strRef>
          </c:cat>
          <c:val>
            <c:numRef>
              <c:extLst>
                <c:ext xmlns:c15="http://schemas.microsoft.com/office/drawing/2012/chart" uri="{02D57815-91ED-43cb-92C2-25804820EDAC}">
                  <c15:fullRef>
                    <c15:sqref>'Agenda Item 8-A.3-Benefits'!$M$9:$M$16</c15:sqref>
                  </c15:fullRef>
                </c:ext>
              </c:extLst>
              <c:f>'Agenda Item 8-A.3-Benefits'!$M$9:$M$10</c:f>
              <c:numCache>
                <c:formatCode>General</c:formatCode>
                <c:ptCount val="2"/>
                <c:pt idx="0">
                  <c:v>21</c:v>
                </c:pt>
                <c:pt idx="1">
                  <c:v>24</c:v>
                </c:pt>
              </c:numCache>
            </c:numRef>
          </c:val>
          <c:extLst>
            <c:ext xmlns:c16="http://schemas.microsoft.com/office/drawing/2014/chart" uri="{C3380CC4-5D6E-409C-BE32-E72D297353CC}">
              <c16:uniqueId val="{00000000-448D-44C5-BD20-2FC864684C16}"/>
            </c:ext>
          </c:extLst>
        </c:ser>
        <c:ser>
          <c:idx val="1"/>
          <c:order val="1"/>
          <c:tx>
            <c:strRef>
              <c:f>'Agenda Item 8-A.3-Benefits'!$N$8</c:f>
              <c:strCache>
                <c:ptCount val="1"/>
                <c:pt idx="0">
                  <c:v>3 - Agree</c:v>
                </c:pt>
              </c:strCache>
            </c:strRef>
          </c:tx>
          <c:spPr>
            <a:solidFill>
              <a:srgbClr val="ABC2BD"/>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8-A.3-Benefits'!$L$9:$L$10</c:f>
              <c:strCache>
                <c:ptCount val="2"/>
                <c:pt idx="0">
                  <c:v>(h) Enhanced quality of financial reporting related to accounting estimates.</c:v>
                </c:pt>
                <c:pt idx="1">
                  <c:v>(g) Enhanced interactions and communications between the auditor and management and those charged with governance related to the audit of accounting estimates.</c:v>
                </c:pt>
              </c:strCache>
            </c:strRef>
          </c:cat>
          <c:val>
            <c:numRef>
              <c:extLst>
                <c:ext xmlns:c15="http://schemas.microsoft.com/office/drawing/2012/chart" uri="{02D57815-91ED-43cb-92C2-25804820EDAC}">
                  <c15:fullRef>
                    <c15:sqref>'Agenda Item 8-A.3-Benefits'!$N$9:$N$16</c15:sqref>
                  </c15:fullRef>
                </c:ext>
              </c:extLst>
              <c:f>'Agenda Item 8-A.3-Benefits'!$N$9:$N$10</c:f>
              <c:numCache>
                <c:formatCode>General</c:formatCode>
                <c:ptCount val="2"/>
                <c:pt idx="0">
                  <c:v>57</c:v>
                </c:pt>
                <c:pt idx="1">
                  <c:v>53</c:v>
                </c:pt>
              </c:numCache>
            </c:numRef>
          </c:val>
          <c:extLst>
            <c:ext xmlns:c16="http://schemas.microsoft.com/office/drawing/2014/chart" uri="{C3380CC4-5D6E-409C-BE32-E72D297353CC}">
              <c16:uniqueId val="{00000001-448D-44C5-BD20-2FC864684C16}"/>
            </c:ext>
          </c:extLst>
        </c:ser>
        <c:ser>
          <c:idx val="2"/>
          <c:order val="2"/>
          <c:tx>
            <c:strRef>
              <c:f>'Agenda Item 8-A.3-Benefits'!$O$8</c:f>
              <c:strCache>
                <c:ptCount val="1"/>
                <c:pt idx="0">
                  <c:v>2 - Disagree</c:v>
                </c:pt>
              </c:strCache>
            </c:strRef>
          </c:tx>
          <c:spPr>
            <a:solidFill>
              <a:srgbClr val="D9C49B"/>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8-A.3-Benefits'!$L$9:$L$10</c:f>
              <c:strCache>
                <c:ptCount val="2"/>
                <c:pt idx="0">
                  <c:v>(h) Enhanced quality of financial reporting related to accounting estimates.</c:v>
                </c:pt>
                <c:pt idx="1">
                  <c:v>(g) Enhanced interactions and communications between the auditor and management and those charged with governance related to the audit of accounting estimates.</c:v>
                </c:pt>
              </c:strCache>
            </c:strRef>
          </c:cat>
          <c:val>
            <c:numRef>
              <c:extLst>
                <c:ext xmlns:c15="http://schemas.microsoft.com/office/drawing/2012/chart" uri="{02D57815-91ED-43cb-92C2-25804820EDAC}">
                  <c15:fullRef>
                    <c15:sqref>'Agenda Item 8-A.3-Benefits'!$O$9:$O$16</c15:sqref>
                  </c15:fullRef>
                </c:ext>
              </c:extLst>
              <c:f>'Agenda Item 8-A.3-Benefits'!$O$9:$O$10</c:f>
              <c:numCache>
                <c:formatCode>General</c:formatCode>
                <c:ptCount val="2"/>
                <c:pt idx="0">
                  <c:v>1</c:v>
                </c:pt>
                <c:pt idx="1">
                  <c:v>6</c:v>
                </c:pt>
              </c:numCache>
            </c:numRef>
          </c:val>
          <c:extLst>
            <c:ext xmlns:c16="http://schemas.microsoft.com/office/drawing/2014/chart" uri="{C3380CC4-5D6E-409C-BE32-E72D297353CC}">
              <c16:uniqueId val="{00000002-448D-44C5-BD20-2FC864684C16}"/>
            </c:ext>
          </c:extLst>
        </c:ser>
        <c:ser>
          <c:idx val="3"/>
          <c:order val="3"/>
          <c:tx>
            <c:strRef>
              <c:f>'Agenda Item 8-A.3-Benefits'!$P$8</c:f>
              <c:strCache>
                <c:ptCount val="1"/>
                <c:pt idx="0">
                  <c:v>1 - Strongly Disagree</c:v>
                </c:pt>
              </c:strCache>
            </c:strRef>
          </c:tx>
          <c:spPr>
            <a:solidFill>
              <a:srgbClr val="917337"/>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8-A.3-Benefits'!$L$9:$L$10</c:f>
              <c:strCache>
                <c:ptCount val="2"/>
                <c:pt idx="0">
                  <c:v>(h) Enhanced quality of financial reporting related to accounting estimates.</c:v>
                </c:pt>
                <c:pt idx="1">
                  <c:v>(g) Enhanced interactions and communications between the auditor and management and those charged with governance related to the audit of accounting estimates.</c:v>
                </c:pt>
              </c:strCache>
            </c:strRef>
          </c:cat>
          <c:val>
            <c:numRef>
              <c:extLst>
                <c:ext xmlns:c15="http://schemas.microsoft.com/office/drawing/2012/chart" uri="{02D57815-91ED-43cb-92C2-25804820EDAC}">
                  <c15:fullRef>
                    <c15:sqref>'Agenda Item 8-A.3-Benefits'!$P$9:$P$16</c15:sqref>
                  </c15:fullRef>
                </c:ext>
              </c:extLst>
              <c:f>'Agenda Item 8-A.3-Benefits'!$P$9:$P$10</c:f>
              <c:numCache>
                <c:formatCode>General</c:formatCode>
                <c:ptCount val="2"/>
              </c:numCache>
            </c:numRef>
          </c:val>
          <c:extLst>
            <c:ext xmlns:c16="http://schemas.microsoft.com/office/drawing/2014/chart" uri="{C3380CC4-5D6E-409C-BE32-E72D297353CC}">
              <c16:uniqueId val="{00000003-448D-44C5-BD20-2FC864684C16}"/>
            </c:ext>
          </c:extLst>
        </c:ser>
        <c:ser>
          <c:idx val="4"/>
          <c:order val="4"/>
          <c:tx>
            <c:strRef>
              <c:f>'Agenda Item 8-A.3-Benefits'!$Q$8</c:f>
              <c:strCache>
                <c:ptCount val="1"/>
                <c:pt idx="0">
                  <c:v>0 - No Response</c:v>
                </c:pt>
              </c:strCache>
            </c:strRef>
          </c:tx>
          <c:spPr>
            <a:solidFill>
              <a:srgbClr val="CFD3D3"/>
            </a:solidFill>
            <a:ln>
              <a:noFill/>
            </a:ln>
            <a:effectLst/>
          </c:spPr>
          <c:invertIfNegative val="0"/>
          <c:cat>
            <c:strRef>
              <c:extLst>
                <c:ext xmlns:c15="http://schemas.microsoft.com/office/drawing/2012/chart" uri="{02D57815-91ED-43cb-92C2-25804820EDAC}">
                  <c15:fullRef>
                    <c15:sqref>'Agenda Item 8-A.3-Benefits'!$L$9:$L$16</c15:sqref>
                  </c15:fullRef>
                </c:ext>
              </c:extLst>
              <c:f>'Agenda Item 8-A.3-Benefits'!$L$9:$L$10</c:f>
              <c:strCache>
                <c:ptCount val="2"/>
                <c:pt idx="0">
                  <c:v>(h) Enhanced quality of financial reporting related to accounting estimates.</c:v>
                </c:pt>
                <c:pt idx="1">
                  <c:v>(g) Enhanced interactions and communications between the auditor and management and those charged with governance related to the audit of accounting estimates.</c:v>
                </c:pt>
              </c:strCache>
            </c:strRef>
          </c:cat>
          <c:val>
            <c:numRef>
              <c:extLst>
                <c:ext xmlns:c15="http://schemas.microsoft.com/office/drawing/2012/chart" uri="{02D57815-91ED-43cb-92C2-25804820EDAC}">
                  <c15:fullRef>
                    <c15:sqref>'Agenda Item 8-A.3-Benefits'!$Q$9:$Q$16</c15:sqref>
                  </c15:fullRef>
                </c:ext>
              </c:extLst>
              <c:f>'Agenda Item 8-A.3-Benefits'!$Q$9:$Q$10</c:f>
              <c:numCache>
                <c:formatCode>General</c:formatCode>
                <c:ptCount val="2"/>
                <c:pt idx="0">
                  <c:v>14</c:v>
                </c:pt>
                <c:pt idx="1">
                  <c:v>10</c:v>
                </c:pt>
              </c:numCache>
            </c:numRef>
          </c:val>
          <c:extLst>
            <c:ext xmlns:c16="http://schemas.microsoft.com/office/drawing/2014/chart" uri="{C3380CC4-5D6E-409C-BE32-E72D297353CC}">
              <c16:uniqueId val="{00000004-448D-44C5-BD20-2FC864684C16}"/>
            </c:ext>
          </c:extLst>
        </c:ser>
        <c:dLbls>
          <c:showLegendKey val="0"/>
          <c:showVal val="0"/>
          <c:showCatName val="0"/>
          <c:showSerName val="0"/>
          <c:showPercent val="0"/>
          <c:showBubbleSize val="0"/>
        </c:dLbls>
        <c:gapWidth val="150"/>
        <c:overlap val="100"/>
        <c:axId val="1882761375"/>
        <c:axId val="1882316687"/>
      </c:barChart>
      <c:catAx>
        <c:axId val="1882761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16687"/>
        <c:crosses val="autoZero"/>
        <c:auto val="1"/>
        <c:lblAlgn val="ctr"/>
        <c:lblOffset val="100"/>
        <c:noMultiLvlLbl val="0"/>
      </c:catAx>
      <c:valAx>
        <c:axId val="188231668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7613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Q10: Issues</a:t>
            </a:r>
            <a:r>
              <a:rPr lang="en-US" baseline="0"/>
              <a:t> or Challenges Related to Scalability and Proportionality</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8-A.4-Scalability'!$M$12</c:f>
              <c:strCache>
                <c:ptCount val="1"/>
                <c:pt idx="0">
                  <c:v>Total</c:v>
                </c:pt>
              </c:strCache>
            </c:strRef>
          </c:tx>
          <c:dPt>
            <c:idx val="0"/>
            <c:bubble3D val="0"/>
            <c:spPr>
              <a:solidFill>
                <a:srgbClr val="CFD3D3"/>
              </a:solidFill>
              <a:ln w="19050">
                <a:solidFill>
                  <a:schemeClr val="lt1"/>
                </a:solidFill>
              </a:ln>
              <a:effectLst/>
            </c:spPr>
            <c:extLst>
              <c:ext xmlns:c16="http://schemas.microsoft.com/office/drawing/2014/chart" uri="{C3380CC4-5D6E-409C-BE32-E72D297353CC}">
                <c16:uniqueId val="{00000001-48DC-4CCC-9B70-1E50D81AA352}"/>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2-48DC-4CCC-9B70-1E50D81AA352}"/>
              </c:ext>
            </c:extLst>
          </c:dPt>
          <c:dPt>
            <c:idx val="2"/>
            <c:bubble3D val="0"/>
            <c:spPr>
              <a:solidFill>
                <a:srgbClr val="ABC2BD"/>
              </a:solidFill>
              <a:ln w="19050">
                <a:solidFill>
                  <a:schemeClr val="lt1"/>
                </a:solidFill>
              </a:ln>
              <a:effectLst/>
            </c:spPr>
            <c:extLst>
              <c:ext xmlns:c16="http://schemas.microsoft.com/office/drawing/2014/chart" uri="{C3380CC4-5D6E-409C-BE32-E72D297353CC}">
                <c16:uniqueId val="{00000003-48DC-4CCC-9B70-1E50D81AA352}"/>
              </c:ext>
            </c:extLst>
          </c:dPt>
          <c:dPt>
            <c:idx val="3"/>
            <c:bubble3D val="0"/>
            <c:spPr>
              <a:solidFill>
                <a:srgbClr val="D9C49B"/>
              </a:solidFill>
              <a:ln w="19050">
                <a:solidFill>
                  <a:schemeClr val="lt1"/>
                </a:solidFill>
              </a:ln>
              <a:effectLst/>
            </c:spPr>
            <c:extLst>
              <c:ext xmlns:c16="http://schemas.microsoft.com/office/drawing/2014/chart" uri="{C3380CC4-5D6E-409C-BE32-E72D297353CC}">
                <c16:uniqueId val="{00000004-48DC-4CCC-9B70-1E50D81AA352}"/>
              </c:ext>
            </c:extLst>
          </c:dPt>
          <c:dPt>
            <c:idx val="4"/>
            <c:bubble3D val="0"/>
            <c:spPr>
              <a:solidFill>
                <a:srgbClr val="917337"/>
              </a:solidFill>
              <a:ln w="19050">
                <a:solidFill>
                  <a:schemeClr val="lt1"/>
                </a:solidFill>
              </a:ln>
              <a:effectLst/>
            </c:spPr>
            <c:extLst>
              <c:ext xmlns:c16="http://schemas.microsoft.com/office/drawing/2014/chart" uri="{C3380CC4-5D6E-409C-BE32-E72D297353CC}">
                <c16:uniqueId val="{00000005-48DC-4CCC-9B70-1E50D81AA35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8-A.4-Scalability'!$N$11:$R$11</c:f>
              <c:strCache>
                <c:ptCount val="5"/>
                <c:pt idx="0">
                  <c:v>No Response</c:v>
                </c:pt>
                <c:pt idx="1">
                  <c:v>No Issues or Chalelnges</c:v>
                </c:pt>
                <c:pt idx="2">
                  <c:v>Minor Issues or Challenges</c:v>
                </c:pt>
                <c:pt idx="3">
                  <c:v>Moderate Issues or Challenges</c:v>
                </c:pt>
                <c:pt idx="4">
                  <c:v>Significant Issues or Challenges</c:v>
                </c:pt>
              </c:strCache>
            </c:strRef>
          </c:cat>
          <c:val>
            <c:numRef>
              <c:f>'Agenda Item 8-A.4-Scalability'!$N$12:$R$12</c:f>
              <c:numCache>
                <c:formatCode>General</c:formatCode>
                <c:ptCount val="5"/>
                <c:pt idx="0">
                  <c:v>3</c:v>
                </c:pt>
                <c:pt idx="1">
                  <c:v>4</c:v>
                </c:pt>
                <c:pt idx="2">
                  <c:v>16</c:v>
                </c:pt>
                <c:pt idx="3">
                  <c:v>34</c:v>
                </c:pt>
                <c:pt idx="4">
                  <c:v>11</c:v>
                </c:pt>
              </c:numCache>
            </c:numRef>
          </c:val>
          <c:extLst>
            <c:ext xmlns:c16="http://schemas.microsoft.com/office/drawing/2014/chart" uri="{C3380CC4-5D6E-409C-BE32-E72D297353CC}">
              <c16:uniqueId val="{00000000-48DC-4CCC-9B70-1E50D81AA352}"/>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0802187226596671"/>
          <c:y val="0.27877041411490228"/>
          <c:w val="0.37531146106736657"/>
          <c:h val="0.642366579177602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8-A.4-Scalability!PivotTable3</c:name>
    <c:fmtId val="1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Q10: Issues or Challenges Related to Scalability and Proportionality</a:t>
            </a:r>
          </a:p>
        </c:rich>
      </c:tx>
      <c:layout>
        <c:manualLayout>
          <c:xMode val="edge"/>
          <c:yMode val="edge"/>
          <c:x val="0.15995090580533086"/>
          <c:y val="2.67570720326625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5F5F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3110820707601656E-2"/>
          <c:y val="0.17532188684747738"/>
          <c:w val="0.65176031265694412"/>
          <c:h val="0.52436388159813352"/>
        </c:manualLayout>
      </c:layout>
      <c:barChart>
        <c:barDir val="col"/>
        <c:grouping val="percentStacked"/>
        <c:varyColors val="0"/>
        <c:ser>
          <c:idx val="0"/>
          <c:order val="0"/>
          <c:tx>
            <c:strRef>
              <c:f>'Agenda Item 8-A.4-Scalability'!$C$10:$C$11</c:f>
              <c:strCache>
                <c:ptCount val="1"/>
                <c:pt idx="0">
                  <c:v>0 – No Response</c:v>
                </c:pt>
              </c:strCache>
            </c:strRef>
          </c:tx>
          <c:spPr>
            <a:solidFill>
              <a:srgbClr val="CFD3D3"/>
            </a:solidFill>
            <a:ln>
              <a:noFill/>
            </a:ln>
            <a:effectLst/>
          </c:spPr>
          <c:invertIfNegative val="0"/>
          <c:cat>
            <c:strRef>
              <c:f>'Agenda Item 8-A.4-Scalability'!$B$12:$B$17</c:f>
              <c:strCache>
                <c:ptCount val="5"/>
                <c:pt idx="0">
                  <c:v>1. Accounting Firm</c:v>
                </c:pt>
                <c:pt idx="1">
                  <c:v>2. JSS</c:v>
                </c:pt>
                <c:pt idx="2">
                  <c:v>3. Regulator</c:v>
                </c:pt>
                <c:pt idx="3">
                  <c:v>4. PAOs</c:v>
                </c:pt>
                <c:pt idx="4">
                  <c:v>5. Other</c:v>
                </c:pt>
              </c:strCache>
            </c:strRef>
          </c:cat>
          <c:val>
            <c:numRef>
              <c:f>'Agenda Item 8-A.4-Scalability'!$C$12:$C$17</c:f>
              <c:numCache>
                <c:formatCode>General</c:formatCode>
                <c:ptCount val="5"/>
                <c:pt idx="0">
                  <c:v>2</c:v>
                </c:pt>
                <c:pt idx="3">
                  <c:v>1</c:v>
                </c:pt>
              </c:numCache>
            </c:numRef>
          </c:val>
          <c:extLst>
            <c:ext xmlns:c16="http://schemas.microsoft.com/office/drawing/2014/chart" uri="{C3380CC4-5D6E-409C-BE32-E72D297353CC}">
              <c16:uniqueId val="{00000000-8A03-4BB2-A602-E033F9EDB13E}"/>
            </c:ext>
          </c:extLst>
        </c:ser>
        <c:ser>
          <c:idx val="1"/>
          <c:order val="1"/>
          <c:tx>
            <c:strRef>
              <c:f>'Agenda Item 8-A.4-Scalability'!$D$10:$D$11</c:f>
              <c:strCache>
                <c:ptCount val="1"/>
                <c:pt idx="0">
                  <c:v>1 – No Issues or Challenges</c:v>
                </c:pt>
              </c:strCache>
            </c:strRef>
          </c:tx>
          <c:spPr>
            <a:solidFill>
              <a:srgbClr val="637C79"/>
            </a:solidFill>
            <a:ln>
              <a:noFill/>
            </a:ln>
            <a:effectLst/>
          </c:spPr>
          <c:invertIfNegative val="0"/>
          <c:cat>
            <c:strRef>
              <c:f>'Agenda Item 8-A.4-Scalability'!$B$12:$B$17</c:f>
              <c:strCache>
                <c:ptCount val="5"/>
                <c:pt idx="0">
                  <c:v>1. Accounting Firm</c:v>
                </c:pt>
                <c:pt idx="1">
                  <c:v>2. JSS</c:v>
                </c:pt>
                <c:pt idx="2">
                  <c:v>3. Regulator</c:v>
                </c:pt>
                <c:pt idx="3">
                  <c:v>4. PAOs</c:v>
                </c:pt>
                <c:pt idx="4">
                  <c:v>5. Other</c:v>
                </c:pt>
              </c:strCache>
            </c:strRef>
          </c:cat>
          <c:val>
            <c:numRef>
              <c:f>'Agenda Item 8-A.4-Scalability'!$D$12:$D$17</c:f>
              <c:numCache>
                <c:formatCode>General</c:formatCode>
                <c:ptCount val="5"/>
                <c:pt idx="0">
                  <c:v>3</c:v>
                </c:pt>
                <c:pt idx="2">
                  <c:v>1</c:v>
                </c:pt>
              </c:numCache>
            </c:numRef>
          </c:val>
          <c:extLst>
            <c:ext xmlns:c16="http://schemas.microsoft.com/office/drawing/2014/chart" uri="{C3380CC4-5D6E-409C-BE32-E72D297353CC}">
              <c16:uniqueId val="{00000001-8A03-4BB2-A602-E033F9EDB13E}"/>
            </c:ext>
          </c:extLst>
        </c:ser>
        <c:ser>
          <c:idx val="2"/>
          <c:order val="2"/>
          <c:tx>
            <c:strRef>
              <c:f>'Agenda Item 8-A.4-Scalability'!$E$10:$E$11</c:f>
              <c:strCache>
                <c:ptCount val="1"/>
                <c:pt idx="0">
                  <c:v>2 – Minor Issues or Challenges</c:v>
                </c:pt>
              </c:strCache>
            </c:strRef>
          </c:tx>
          <c:spPr>
            <a:solidFill>
              <a:srgbClr val="ABC2BD"/>
            </a:solidFill>
            <a:ln>
              <a:noFill/>
            </a:ln>
            <a:effectLst/>
          </c:spPr>
          <c:invertIfNegative val="0"/>
          <c:cat>
            <c:strRef>
              <c:f>'Agenda Item 8-A.4-Scalability'!$B$12:$B$17</c:f>
              <c:strCache>
                <c:ptCount val="5"/>
                <c:pt idx="0">
                  <c:v>1. Accounting Firm</c:v>
                </c:pt>
                <c:pt idx="1">
                  <c:v>2. JSS</c:v>
                </c:pt>
                <c:pt idx="2">
                  <c:v>3. Regulator</c:v>
                </c:pt>
                <c:pt idx="3">
                  <c:v>4. PAOs</c:v>
                </c:pt>
                <c:pt idx="4">
                  <c:v>5. Other</c:v>
                </c:pt>
              </c:strCache>
            </c:strRef>
          </c:cat>
          <c:val>
            <c:numRef>
              <c:f>'Agenda Item 8-A.4-Scalability'!$E$12:$E$17</c:f>
              <c:numCache>
                <c:formatCode>General</c:formatCode>
                <c:ptCount val="5"/>
                <c:pt idx="0">
                  <c:v>4</c:v>
                </c:pt>
                <c:pt idx="1">
                  <c:v>2</c:v>
                </c:pt>
                <c:pt idx="2">
                  <c:v>2</c:v>
                </c:pt>
                <c:pt idx="3">
                  <c:v>5</c:v>
                </c:pt>
                <c:pt idx="4">
                  <c:v>3</c:v>
                </c:pt>
              </c:numCache>
            </c:numRef>
          </c:val>
          <c:extLst>
            <c:ext xmlns:c16="http://schemas.microsoft.com/office/drawing/2014/chart" uri="{C3380CC4-5D6E-409C-BE32-E72D297353CC}">
              <c16:uniqueId val="{00000002-8A03-4BB2-A602-E033F9EDB13E}"/>
            </c:ext>
          </c:extLst>
        </c:ser>
        <c:ser>
          <c:idx val="3"/>
          <c:order val="3"/>
          <c:tx>
            <c:strRef>
              <c:f>'Agenda Item 8-A.4-Scalability'!$F$10:$F$11</c:f>
              <c:strCache>
                <c:ptCount val="1"/>
                <c:pt idx="0">
                  <c:v>3 – Moderate Issues or Challenges</c:v>
                </c:pt>
              </c:strCache>
            </c:strRef>
          </c:tx>
          <c:spPr>
            <a:solidFill>
              <a:srgbClr val="D9C49B"/>
            </a:solidFill>
            <a:ln>
              <a:noFill/>
            </a:ln>
            <a:effectLst/>
          </c:spPr>
          <c:invertIfNegative val="0"/>
          <c:cat>
            <c:strRef>
              <c:f>'Agenda Item 8-A.4-Scalability'!$B$12:$B$17</c:f>
              <c:strCache>
                <c:ptCount val="5"/>
                <c:pt idx="0">
                  <c:v>1. Accounting Firm</c:v>
                </c:pt>
                <c:pt idx="1">
                  <c:v>2. JSS</c:v>
                </c:pt>
                <c:pt idx="2">
                  <c:v>3. Regulator</c:v>
                </c:pt>
                <c:pt idx="3">
                  <c:v>4. PAOs</c:v>
                </c:pt>
                <c:pt idx="4">
                  <c:v>5. Other</c:v>
                </c:pt>
              </c:strCache>
            </c:strRef>
          </c:cat>
          <c:val>
            <c:numRef>
              <c:f>'Agenda Item 8-A.4-Scalability'!$F$12:$F$17</c:f>
              <c:numCache>
                <c:formatCode>General</c:formatCode>
                <c:ptCount val="5"/>
                <c:pt idx="0">
                  <c:v>12</c:v>
                </c:pt>
                <c:pt idx="1">
                  <c:v>6</c:v>
                </c:pt>
                <c:pt idx="2">
                  <c:v>5</c:v>
                </c:pt>
                <c:pt idx="3">
                  <c:v>10</c:v>
                </c:pt>
                <c:pt idx="4">
                  <c:v>1</c:v>
                </c:pt>
              </c:numCache>
            </c:numRef>
          </c:val>
          <c:extLst>
            <c:ext xmlns:c16="http://schemas.microsoft.com/office/drawing/2014/chart" uri="{C3380CC4-5D6E-409C-BE32-E72D297353CC}">
              <c16:uniqueId val="{00000003-8A03-4BB2-A602-E033F9EDB13E}"/>
            </c:ext>
          </c:extLst>
        </c:ser>
        <c:ser>
          <c:idx val="4"/>
          <c:order val="4"/>
          <c:tx>
            <c:strRef>
              <c:f>'Agenda Item 8-A.4-Scalability'!$G$10:$G$11</c:f>
              <c:strCache>
                <c:ptCount val="1"/>
                <c:pt idx="0">
                  <c:v>4 – Significant Issues or Challenges</c:v>
                </c:pt>
              </c:strCache>
            </c:strRef>
          </c:tx>
          <c:spPr>
            <a:solidFill>
              <a:srgbClr val="917337"/>
            </a:solidFill>
            <a:ln>
              <a:noFill/>
            </a:ln>
            <a:effectLst/>
          </c:spPr>
          <c:invertIfNegative val="0"/>
          <c:cat>
            <c:strRef>
              <c:f>'Agenda Item 8-A.4-Scalability'!$B$12:$B$17</c:f>
              <c:strCache>
                <c:ptCount val="5"/>
                <c:pt idx="0">
                  <c:v>1. Accounting Firm</c:v>
                </c:pt>
                <c:pt idx="1">
                  <c:v>2. JSS</c:v>
                </c:pt>
                <c:pt idx="2">
                  <c:v>3. Regulator</c:v>
                </c:pt>
                <c:pt idx="3">
                  <c:v>4. PAOs</c:v>
                </c:pt>
                <c:pt idx="4">
                  <c:v>5. Other</c:v>
                </c:pt>
              </c:strCache>
            </c:strRef>
          </c:cat>
          <c:val>
            <c:numRef>
              <c:f>'Agenda Item 8-A.4-Scalability'!$G$12:$G$17</c:f>
              <c:numCache>
                <c:formatCode>General</c:formatCode>
                <c:ptCount val="5"/>
                <c:pt idx="0">
                  <c:v>3</c:v>
                </c:pt>
                <c:pt idx="1">
                  <c:v>3</c:v>
                </c:pt>
                <c:pt idx="3">
                  <c:v>5</c:v>
                </c:pt>
              </c:numCache>
            </c:numRef>
          </c:val>
          <c:extLst>
            <c:ext xmlns:c16="http://schemas.microsoft.com/office/drawing/2014/chart" uri="{C3380CC4-5D6E-409C-BE32-E72D297353CC}">
              <c16:uniqueId val="{00000004-8A03-4BB2-A602-E033F9EDB13E}"/>
            </c:ext>
          </c:extLst>
        </c:ser>
        <c:dLbls>
          <c:showLegendKey val="0"/>
          <c:showVal val="0"/>
          <c:showCatName val="0"/>
          <c:showSerName val="0"/>
          <c:showPercent val="0"/>
          <c:showBubbleSize val="0"/>
        </c:dLbls>
        <c:gapWidth val="150"/>
        <c:overlap val="100"/>
        <c:axId val="1572178352"/>
        <c:axId val="27892784"/>
      </c:barChart>
      <c:catAx>
        <c:axId val="1572178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92784"/>
        <c:crosses val="autoZero"/>
        <c:auto val="1"/>
        <c:lblAlgn val="ctr"/>
        <c:lblOffset val="100"/>
        <c:noMultiLvlLbl val="0"/>
      </c:catAx>
      <c:valAx>
        <c:axId val="278927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21783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Q12: Are Issues Related to Scalability</a:t>
            </a:r>
            <a:r>
              <a:rPr lang="en-US" baseline="0"/>
              <a:t> and Proportionality Due to Lack of Clarity or Insufficiency of the Requirements or AM?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8-A.4-Scalability'!$M$25</c:f>
              <c:strCache>
                <c:ptCount val="1"/>
                <c:pt idx="0">
                  <c:v>total</c:v>
                </c:pt>
              </c:strCache>
            </c:strRef>
          </c:tx>
          <c:dPt>
            <c:idx val="0"/>
            <c:bubble3D val="0"/>
            <c:spPr>
              <a:solidFill>
                <a:srgbClr val="917337"/>
              </a:solidFill>
              <a:ln w="19050">
                <a:solidFill>
                  <a:schemeClr val="lt1"/>
                </a:solidFill>
              </a:ln>
              <a:effectLst/>
            </c:spPr>
            <c:extLst>
              <c:ext xmlns:c16="http://schemas.microsoft.com/office/drawing/2014/chart" uri="{C3380CC4-5D6E-409C-BE32-E72D297353CC}">
                <c16:uniqueId val="{00000001-C01C-4567-9336-03FB16A8E46F}"/>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2-C01C-4567-9336-03FB16A8E46F}"/>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3-C01C-4567-9336-03FB16A8E46F}"/>
              </c:ext>
            </c:extLst>
          </c:dPt>
          <c:dPt>
            <c:idx val="3"/>
            <c:bubble3D val="0"/>
            <c:spPr>
              <a:solidFill>
                <a:srgbClr val="CFD3D3"/>
              </a:solidFill>
              <a:ln w="19050">
                <a:solidFill>
                  <a:schemeClr val="lt1"/>
                </a:solidFill>
              </a:ln>
              <a:effectLst/>
            </c:spPr>
            <c:extLst>
              <c:ext xmlns:c16="http://schemas.microsoft.com/office/drawing/2014/chart" uri="{C3380CC4-5D6E-409C-BE32-E72D297353CC}">
                <c16:uniqueId val="{00000004-C01C-4567-9336-03FB16A8E46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8-A.4-Scalability'!$N$24:$Q$24</c:f>
              <c:strCache>
                <c:ptCount val="4"/>
                <c:pt idx="0">
                  <c:v>Yes</c:v>
                </c:pt>
                <c:pt idx="1">
                  <c:v>No</c:v>
                </c:pt>
                <c:pt idx="2">
                  <c:v>Difficult to Determine</c:v>
                </c:pt>
                <c:pt idx="3">
                  <c:v>No Response</c:v>
                </c:pt>
              </c:strCache>
            </c:strRef>
          </c:cat>
          <c:val>
            <c:numRef>
              <c:f>'Agenda Item 8-A.4-Scalability'!$N$25:$Q$25</c:f>
              <c:numCache>
                <c:formatCode>General</c:formatCode>
                <c:ptCount val="4"/>
                <c:pt idx="0">
                  <c:v>28</c:v>
                </c:pt>
                <c:pt idx="1">
                  <c:v>20</c:v>
                </c:pt>
                <c:pt idx="2">
                  <c:v>16</c:v>
                </c:pt>
                <c:pt idx="3">
                  <c:v>4</c:v>
                </c:pt>
              </c:numCache>
            </c:numRef>
          </c:val>
          <c:extLst>
            <c:ext xmlns:c16="http://schemas.microsoft.com/office/drawing/2014/chart" uri="{C3380CC4-5D6E-409C-BE32-E72D297353CC}">
              <c16:uniqueId val="{00000000-C01C-4567-9336-03FB16A8E46F}"/>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8-A.4-Scalability!PivotTable4</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Q12: Are Issues Related to Scalability and Proportionality Due to Lack of Clarity or Insufficiency of the Requirements or AM?</a:t>
            </a:r>
          </a:p>
        </c:rich>
      </c:tx>
      <c:layout>
        <c:manualLayout>
          <c:xMode val="edge"/>
          <c:yMode val="edge"/>
          <c:x val="0.1563299323756443"/>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8-A.4-Scalability'!$C$23:$C$24</c:f>
              <c:strCache>
                <c:ptCount val="1"/>
                <c:pt idx="0">
                  <c:v>3 - No</c:v>
                </c:pt>
              </c:strCache>
            </c:strRef>
          </c:tx>
          <c:spPr>
            <a:solidFill>
              <a:srgbClr val="637C79"/>
            </a:solidFill>
            <a:ln>
              <a:noFill/>
            </a:ln>
            <a:effectLst/>
          </c:spPr>
          <c:invertIfNegative val="0"/>
          <c:cat>
            <c:strRef>
              <c:f>'Agenda Item 8-A.4-Scalability'!$B$25:$B$30</c:f>
              <c:strCache>
                <c:ptCount val="5"/>
                <c:pt idx="0">
                  <c:v>1. Accounting Firm</c:v>
                </c:pt>
                <c:pt idx="1">
                  <c:v>2. JSS</c:v>
                </c:pt>
                <c:pt idx="2">
                  <c:v>3. Regulator</c:v>
                </c:pt>
                <c:pt idx="3">
                  <c:v>4. PAOs</c:v>
                </c:pt>
                <c:pt idx="4">
                  <c:v>5. Other</c:v>
                </c:pt>
              </c:strCache>
            </c:strRef>
          </c:cat>
          <c:val>
            <c:numRef>
              <c:f>'Agenda Item 8-A.4-Scalability'!$C$25:$C$30</c:f>
              <c:numCache>
                <c:formatCode>General</c:formatCode>
                <c:ptCount val="5"/>
                <c:pt idx="0">
                  <c:v>5</c:v>
                </c:pt>
                <c:pt idx="1">
                  <c:v>2</c:v>
                </c:pt>
                <c:pt idx="2">
                  <c:v>4</c:v>
                </c:pt>
                <c:pt idx="3">
                  <c:v>8</c:v>
                </c:pt>
                <c:pt idx="4">
                  <c:v>1</c:v>
                </c:pt>
              </c:numCache>
            </c:numRef>
          </c:val>
          <c:extLst>
            <c:ext xmlns:c16="http://schemas.microsoft.com/office/drawing/2014/chart" uri="{C3380CC4-5D6E-409C-BE32-E72D297353CC}">
              <c16:uniqueId val="{00000000-E3BC-45E3-922A-8431E3947DF1}"/>
            </c:ext>
          </c:extLst>
        </c:ser>
        <c:ser>
          <c:idx val="1"/>
          <c:order val="1"/>
          <c:tx>
            <c:strRef>
              <c:f>'Agenda Item 8-A.4-Scalability'!$D$23:$D$24</c:f>
              <c:strCache>
                <c:ptCount val="1"/>
                <c:pt idx="0">
                  <c:v>2 - Difficult to Determine</c:v>
                </c:pt>
              </c:strCache>
            </c:strRef>
          </c:tx>
          <c:spPr>
            <a:solidFill>
              <a:srgbClr val="D9C49B"/>
            </a:solidFill>
            <a:ln>
              <a:noFill/>
            </a:ln>
            <a:effectLst/>
          </c:spPr>
          <c:invertIfNegative val="0"/>
          <c:cat>
            <c:strRef>
              <c:f>'Agenda Item 8-A.4-Scalability'!$B$25:$B$30</c:f>
              <c:strCache>
                <c:ptCount val="5"/>
                <c:pt idx="0">
                  <c:v>1. Accounting Firm</c:v>
                </c:pt>
                <c:pt idx="1">
                  <c:v>2. JSS</c:v>
                </c:pt>
                <c:pt idx="2">
                  <c:v>3. Regulator</c:v>
                </c:pt>
                <c:pt idx="3">
                  <c:v>4. PAOs</c:v>
                </c:pt>
                <c:pt idx="4">
                  <c:v>5. Other</c:v>
                </c:pt>
              </c:strCache>
            </c:strRef>
          </c:cat>
          <c:val>
            <c:numRef>
              <c:f>'Agenda Item 8-A.4-Scalability'!$D$25:$D$30</c:f>
              <c:numCache>
                <c:formatCode>General</c:formatCode>
                <c:ptCount val="5"/>
                <c:pt idx="0">
                  <c:v>11</c:v>
                </c:pt>
                <c:pt idx="1">
                  <c:v>1</c:v>
                </c:pt>
                <c:pt idx="2">
                  <c:v>2</c:v>
                </c:pt>
                <c:pt idx="4">
                  <c:v>2</c:v>
                </c:pt>
              </c:numCache>
            </c:numRef>
          </c:val>
          <c:extLst>
            <c:ext xmlns:c16="http://schemas.microsoft.com/office/drawing/2014/chart" uri="{C3380CC4-5D6E-409C-BE32-E72D297353CC}">
              <c16:uniqueId val="{00000001-E3BC-45E3-922A-8431E3947DF1}"/>
            </c:ext>
          </c:extLst>
        </c:ser>
        <c:ser>
          <c:idx val="2"/>
          <c:order val="2"/>
          <c:tx>
            <c:strRef>
              <c:f>'Agenda Item 8-A.4-Scalability'!$E$23:$E$24</c:f>
              <c:strCache>
                <c:ptCount val="1"/>
                <c:pt idx="0">
                  <c:v>1 - Yes</c:v>
                </c:pt>
              </c:strCache>
            </c:strRef>
          </c:tx>
          <c:spPr>
            <a:solidFill>
              <a:srgbClr val="917337"/>
            </a:solidFill>
            <a:ln>
              <a:noFill/>
            </a:ln>
            <a:effectLst/>
          </c:spPr>
          <c:invertIfNegative val="0"/>
          <c:cat>
            <c:strRef>
              <c:f>'Agenda Item 8-A.4-Scalability'!$B$25:$B$30</c:f>
              <c:strCache>
                <c:ptCount val="5"/>
                <c:pt idx="0">
                  <c:v>1. Accounting Firm</c:v>
                </c:pt>
                <c:pt idx="1">
                  <c:v>2. JSS</c:v>
                </c:pt>
                <c:pt idx="2">
                  <c:v>3. Regulator</c:v>
                </c:pt>
                <c:pt idx="3">
                  <c:v>4. PAOs</c:v>
                </c:pt>
                <c:pt idx="4">
                  <c:v>5. Other</c:v>
                </c:pt>
              </c:strCache>
            </c:strRef>
          </c:cat>
          <c:val>
            <c:numRef>
              <c:f>'Agenda Item 8-A.4-Scalability'!$E$25:$E$30</c:f>
              <c:numCache>
                <c:formatCode>General</c:formatCode>
                <c:ptCount val="5"/>
                <c:pt idx="0">
                  <c:v>6</c:v>
                </c:pt>
                <c:pt idx="1">
                  <c:v>8</c:v>
                </c:pt>
                <c:pt idx="2">
                  <c:v>2</c:v>
                </c:pt>
                <c:pt idx="3">
                  <c:v>11</c:v>
                </c:pt>
                <c:pt idx="4">
                  <c:v>1</c:v>
                </c:pt>
              </c:numCache>
            </c:numRef>
          </c:val>
          <c:extLst>
            <c:ext xmlns:c16="http://schemas.microsoft.com/office/drawing/2014/chart" uri="{C3380CC4-5D6E-409C-BE32-E72D297353CC}">
              <c16:uniqueId val="{00000002-E3BC-45E3-922A-8431E3947DF1}"/>
            </c:ext>
          </c:extLst>
        </c:ser>
        <c:ser>
          <c:idx val="3"/>
          <c:order val="3"/>
          <c:tx>
            <c:strRef>
              <c:f>'Agenda Item 8-A.4-Scalability'!$F$23:$F$24</c:f>
              <c:strCache>
                <c:ptCount val="1"/>
                <c:pt idx="0">
                  <c:v>0 - No Response</c:v>
                </c:pt>
              </c:strCache>
            </c:strRef>
          </c:tx>
          <c:spPr>
            <a:solidFill>
              <a:srgbClr val="CFD3D3"/>
            </a:solidFill>
            <a:ln>
              <a:noFill/>
            </a:ln>
            <a:effectLst/>
          </c:spPr>
          <c:invertIfNegative val="0"/>
          <c:cat>
            <c:strRef>
              <c:f>'Agenda Item 8-A.4-Scalability'!$B$25:$B$30</c:f>
              <c:strCache>
                <c:ptCount val="5"/>
                <c:pt idx="0">
                  <c:v>1. Accounting Firm</c:v>
                </c:pt>
                <c:pt idx="1">
                  <c:v>2. JSS</c:v>
                </c:pt>
                <c:pt idx="2">
                  <c:v>3. Regulator</c:v>
                </c:pt>
                <c:pt idx="3">
                  <c:v>4. PAOs</c:v>
                </c:pt>
                <c:pt idx="4">
                  <c:v>5. Other</c:v>
                </c:pt>
              </c:strCache>
            </c:strRef>
          </c:cat>
          <c:val>
            <c:numRef>
              <c:f>'Agenda Item 8-A.4-Scalability'!$F$25:$F$30</c:f>
              <c:numCache>
                <c:formatCode>General</c:formatCode>
                <c:ptCount val="5"/>
                <c:pt idx="0">
                  <c:v>2</c:v>
                </c:pt>
                <c:pt idx="3">
                  <c:v>2</c:v>
                </c:pt>
              </c:numCache>
            </c:numRef>
          </c:val>
          <c:extLst>
            <c:ext xmlns:c16="http://schemas.microsoft.com/office/drawing/2014/chart" uri="{C3380CC4-5D6E-409C-BE32-E72D297353CC}">
              <c16:uniqueId val="{00000003-E3BC-45E3-922A-8431E3947DF1}"/>
            </c:ext>
          </c:extLst>
        </c:ser>
        <c:dLbls>
          <c:showLegendKey val="0"/>
          <c:showVal val="0"/>
          <c:showCatName val="0"/>
          <c:showSerName val="0"/>
          <c:showPercent val="0"/>
          <c:showBubbleSize val="0"/>
        </c:dLbls>
        <c:gapWidth val="150"/>
        <c:overlap val="100"/>
        <c:axId val="1378338336"/>
        <c:axId val="1882352687"/>
      </c:barChart>
      <c:catAx>
        <c:axId val="137833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52687"/>
        <c:crosses val="autoZero"/>
        <c:auto val="1"/>
        <c:lblAlgn val="ctr"/>
        <c:lblOffset val="100"/>
        <c:noMultiLvlLbl val="0"/>
      </c:catAx>
      <c:valAx>
        <c:axId val="1882352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8338336"/>
        <c:crosses val="autoZero"/>
        <c:crossBetween val="between"/>
      </c:valAx>
      <c:spPr>
        <a:noFill/>
        <a:ln>
          <a:noFill/>
        </a:ln>
        <a:effectLst/>
      </c:spPr>
    </c:plotArea>
    <c:legend>
      <c:legendPos val="r"/>
      <c:layout>
        <c:manualLayout>
          <c:xMode val="edge"/>
          <c:yMode val="edge"/>
          <c:x val="0.81877131055500263"/>
          <c:y val="0.28031204432779233"/>
          <c:w val="0.18122866054809544"/>
          <c:h val="0.302136279926335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Q16: Are Issues Related to Exercising Professional Skepticism</a:t>
            </a:r>
            <a:r>
              <a:rPr lang="en-US" baseline="0"/>
              <a:t> Due to Lack of Clarity or Insufficiency of the Requirements or AM?</a:t>
            </a:r>
            <a:endParaRPr lang="en-US"/>
          </a:p>
        </c:rich>
      </c:tx>
      <c:layout>
        <c:manualLayout>
          <c:xMode val="edge"/>
          <c:yMode val="edge"/>
          <c:x val="0.15999261630757694"/>
          <c:y val="1.89125295508274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8-A.5-Prof. Skep.'!$M$60</c:f>
              <c:strCache>
                <c:ptCount val="1"/>
                <c:pt idx="0">
                  <c:v>total</c:v>
                </c:pt>
              </c:strCache>
            </c:strRef>
          </c:tx>
          <c:dPt>
            <c:idx val="0"/>
            <c:bubble3D val="0"/>
            <c:spPr>
              <a:solidFill>
                <a:srgbClr val="917337"/>
              </a:solidFill>
              <a:ln w="19050">
                <a:solidFill>
                  <a:schemeClr val="lt1"/>
                </a:solidFill>
              </a:ln>
              <a:effectLst/>
            </c:spPr>
            <c:extLst>
              <c:ext xmlns:c16="http://schemas.microsoft.com/office/drawing/2014/chart" uri="{C3380CC4-5D6E-409C-BE32-E72D297353CC}">
                <c16:uniqueId val="{00000001-66C5-405B-833D-95B1BBA5B038}"/>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3-66C5-405B-833D-95B1BBA5B038}"/>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5-66C5-405B-833D-95B1BBA5B038}"/>
              </c:ext>
            </c:extLst>
          </c:dPt>
          <c:dPt>
            <c:idx val="3"/>
            <c:bubble3D val="0"/>
            <c:spPr>
              <a:solidFill>
                <a:srgbClr val="CFD3D3"/>
              </a:solidFill>
              <a:ln w="19050">
                <a:solidFill>
                  <a:schemeClr val="lt1"/>
                </a:solidFill>
              </a:ln>
              <a:effectLst/>
            </c:spPr>
            <c:extLst>
              <c:ext xmlns:c16="http://schemas.microsoft.com/office/drawing/2014/chart" uri="{C3380CC4-5D6E-409C-BE32-E72D297353CC}">
                <c16:uniqueId val="{00000007-66C5-405B-833D-95B1BBA5B03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8-A.5-Prof. Skep.'!$N$59:$Q$59</c:f>
              <c:strCache>
                <c:ptCount val="4"/>
                <c:pt idx="0">
                  <c:v>Yes</c:v>
                </c:pt>
                <c:pt idx="1">
                  <c:v>No</c:v>
                </c:pt>
                <c:pt idx="2">
                  <c:v>Difficult to Determine</c:v>
                </c:pt>
                <c:pt idx="3">
                  <c:v>No Response</c:v>
                </c:pt>
              </c:strCache>
            </c:strRef>
          </c:cat>
          <c:val>
            <c:numRef>
              <c:f>'Agenda Item 8-A.5-Prof. Skep.'!$N$60:$Q$60</c:f>
              <c:numCache>
                <c:formatCode>General</c:formatCode>
                <c:ptCount val="4"/>
                <c:pt idx="0">
                  <c:v>9</c:v>
                </c:pt>
                <c:pt idx="1">
                  <c:v>40</c:v>
                </c:pt>
                <c:pt idx="2">
                  <c:v>12</c:v>
                </c:pt>
                <c:pt idx="3">
                  <c:v>7</c:v>
                </c:pt>
              </c:numCache>
            </c:numRef>
          </c:val>
          <c:extLst>
            <c:ext xmlns:c16="http://schemas.microsoft.com/office/drawing/2014/chart" uri="{C3380CC4-5D6E-409C-BE32-E72D297353CC}">
              <c16:uniqueId val="{00000008-66C5-405B-833D-95B1BBA5B038}"/>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8-A.5-Prof. Skep.!PivotTable4</c:name>
    <c:fmtId val="1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Q16: Are Issues Related to Exercising Professional Skepticism Due to Lack of Clarity or Insufficiency of the Requirements or AM?</a:t>
            </a:r>
          </a:p>
        </c:rich>
      </c:tx>
      <c:layout>
        <c:manualLayout>
          <c:xMode val="edge"/>
          <c:yMode val="edge"/>
          <c:x val="0.1563299323756443"/>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917337"/>
          </a:solidFill>
          <a:ln>
            <a:noFill/>
          </a:ln>
          <a:effectLst/>
        </c:spPr>
      </c:pivotFmt>
      <c:pivotFmt>
        <c:idx val="15"/>
        <c:spPr>
          <a:solidFill>
            <a:srgbClr val="CFD3D3"/>
          </a:solidFill>
          <a:ln>
            <a:noFill/>
          </a:ln>
          <a:effectLst/>
        </c:spPr>
      </c:pivotFmt>
      <c:pivotFmt>
        <c:idx val="16"/>
        <c:spPr>
          <a:solidFill>
            <a:srgbClr val="637C79"/>
          </a:solidFill>
          <a:ln>
            <a:noFill/>
          </a:ln>
          <a:effectLst/>
        </c:spPr>
      </c:pivotFmt>
      <c:pivotFmt>
        <c:idx val="17"/>
        <c:spPr>
          <a:solidFill>
            <a:srgbClr val="D9C49B"/>
          </a:solidFill>
          <a:ln>
            <a:noFill/>
          </a:ln>
          <a:effectLst/>
        </c:spPr>
      </c:pivotFmt>
      <c:pivotFmt>
        <c:idx val="1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8-A.5-Prof. Skep.'!$C$58:$C$59</c:f>
              <c:strCache>
                <c:ptCount val="1"/>
                <c:pt idx="0">
                  <c:v>3 - No</c:v>
                </c:pt>
              </c:strCache>
            </c:strRef>
          </c:tx>
          <c:spPr>
            <a:solidFill>
              <a:srgbClr val="637C79"/>
            </a:solidFill>
            <a:ln>
              <a:noFill/>
            </a:ln>
            <a:effectLst/>
          </c:spPr>
          <c:invertIfNegative val="0"/>
          <c:cat>
            <c:strRef>
              <c:f>'Agenda Item 8-A.5-Prof. Skep.'!$B$60:$B$65</c:f>
              <c:strCache>
                <c:ptCount val="5"/>
                <c:pt idx="0">
                  <c:v>1. Accounting Firm</c:v>
                </c:pt>
                <c:pt idx="1">
                  <c:v>2. JSS</c:v>
                </c:pt>
                <c:pt idx="2">
                  <c:v>3. Regulator</c:v>
                </c:pt>
                <c:pt idx="3">
                  <c:v>4. PAOs</c:v>
                </c:pt>
                <c:pt idx="4">
                  <c:v>5. Other</c:v>
                </c:pt>
              </c:strCache>
            </c:strRef>
          </c:cat>
          <c:val>
            <c:numRef>
              <c:f>'Agenda Item 8-A.5-Prof. Skep.'!$C$60:$C$65</c:f>
              <c:numCache>
                <c:formatCode>General</c:formatCode>
                <c:ptCount val="5"/>
                <c:pt idx="0">
                  <c:v>11</c:v>
                </c:pt>
                <c:pt idx="1">
                  <c:v>8</c:v>
                </c:pt>
                <c:pt idx="2">
                  <c:v>7</c:v>
                </c:pt>
                <c:pt idx="3">
                  <c:v>12</c:v>
                </c:pt>
                <c:pt idx="4">
                  <c:v>2</c:v>
                </c:pt>
              </c:numCache>
            </c:numRef>
          </c:val>
          <c:extLst>
            <c:ext xmlns:c16="http://schemas.microsoft.com/office/drawing/2014/chart" uri="{C3380CC4-5D6E-409C-BE32-E72D297353CC}">
              <c16:uniqueId val="{00000005-CBE6-4263-A326-0811A6C05A34}"/>
            </c:ext>
          </c:extLst>
        </c:ser>
        <c:ser>
          <c:idx val="1"/>
          <c:order val="1"/>
          <c:tx>
            <c:strRef>
              <c:f>'Agenda Item 8-A.5-Prof. Skep.'!$D$58:$D$59</c:f>
              <c:strCache>
                <c:ptCount val="1"/>
                <c:pt idx="0">
                  <c:v>2 - Difficult to Determine</c:v>
                </c:pt>
              </c:strCache>
            </c:strRef>
          </c:tx>
          <c:spPr>
            <a:solidFill>
              <a:srgbClr val="D9C49B"/>
            </a:solidFill>
            <a:ln>
              <a:noFill/>
            </a:ln>
            <a:effectLst/>
          </c:spPr>
          <c:invertIfNegative val="0"/>
          <c:cat>
            <c:strRef>
              <c:f>'Agenda Item 8-A.5-Prof. Skep.'!$B$60:$B$65</c:f>
              <c:strCache>
                <c:ptCount val="5"/>
                <c:pt idx="0">
                  <c:v>1. Accounting Firm</c:v>
                </c:pt>
                <c:pt idx="1">
                  <c:v>2. JSS</c:v>
                </c:pt>
                <c:pt idx="2">
                  <c:v>3. Regulator</c:v>
                </c:pt>
                <c:pt idx="3">
                  <c:v>4. PAOs</c:v>
                </c:pt>
                <c:pt idx="4">
                  <c:v>5. Other</c:v>
                </c:pt>
              </c:strCache>
            </c:strRef>
          </c:cat>
          <c:val>
            <c:numRef>
              <c:f>'Agenda Item 8-A.5-Prof. Skep.'!$D$60:$D$65</c:f>
              <c:numCache>
                <c:formatCode>General</c:formatCode>
                <c:ptCount val="5"/>
                <c:pt idx="0">
                  <c:v>9</c:v>
                </c:pt>
                <c:pt idx="1">
                  <c:v>1</c:v>
                </c:pt>
                <c:pt idx="3">
                  <c:v>2</c:v>
                </c:pt>
              </c:numCache>
            </c:numRef>
          </c:val>
          <c:extLst>
            <c:ext xmlns:c16="http://schemas.microsoft.com/office/drawing/2014/chart" uri="{C3380CC4-5D6E-409C-BE32-E72D297353CC}">
              <c16:uniqueId val="{00000006-CBE6-4263-A326-0811A6C05A34}"/>
            </c:ext>
          </c:extLst>
        </c:ser>
        <c:ser>
          <c:idx val="2"/>
          <c:order val="2"/>
          <c:tx>
            <c:strRef>
              <c:f>'Agenda Item 8-A.5-Prof. Skep.'!$E$58:$E$59</c:f>
              <c:strCache>
                <c:ptCount val="1"/>
                <c:pt idx="0">
                  <c:v>1 - Yes</c:v>
                </c:pt>
              </c:strCache>
            </c:strRef>
          </c:tx>
          <c:spPr>
            <a:solidFill>
              <a:srgbClr val="917337"/>
            </a:solidFill>
            <a:ln>
              <a:noFill/>
            </a:ln>
            <a:effectLst/>
          </c:spPr>
          <c:invertIfNegative val="0"/>
          <c:cat>
            <c:strRef>
              <c:f>'Agenda Item 8-A.5-Prof. Skep.'!$B$60:$B$65</c:f>
              <c:strCache>
                <c:ptCount val="5"/>
                <c:pt idx="0">
                  <c:v>1. Accounting Firm</c:v>
                </c:pt>
                <c:pt idx="1">
                  <c:v>2. JSS</c:v>
                </c:pt>
                <c:pt idx="2">
                  <c:v>3. Regulator</c:v>
                </c:pt>
                <c:pt idx="3">
                  <c:v>4. PAOs</c:v>
                </c:pt>
                <c:pt idx="4">
                  <c:v>5. Other</c:v>
                </c:pt>
              </c:strCache>
            </c:strRef>
          </c:cat>
          <c:val>
            <c:numRef>
              <c:f>'Agenda Item 8-A.5-Prof. Skep.'!$E$60:$E$65</c:f>
              <c:numCache>
                <c:formatCode>General</c:formatCode>
                <c:ptCount val="5"/>
                <c:pt idx="0">
                  <c:v>1</c:v>
                </c:pt>
                <c:pt idx="1">
                  <c:v>1</c:v>
                </c:pt>
                <c:pt idx="2">
                  <c:v>1</c:v>
                </c:pt>
                <c:pt idx="3">
                  <c:v>5</c:v>
                </c:pt>
                <c:pt idx="4">
                  <c:v>1</c:v>
                </c:pt>
              </c:numCache>
            </c:numRef>
          </c:val>
          <c:extLst>
            <c:ext xmlns:c16="http://schemas.microsoft.com/office/drawing/2014/chart" uri="{C3380CC4-5D6E-409C-BE32-E72D297353CC}">
              <c16:uniqueId val="{00000007-CBE6-4263-A326-0811A6C05A34}"/>
            </c:ext>
          </c:extLst>
        </c:ser>
        <c:ser>
          <c:idx val="3"/>
          <c:order val="3"/>
          <c:tx>
            <c:strRef>
              <c:f>'Agenda Item 8-A.5-Prof. Skep.'!$F$58:$F$59</c:f>
              <c:strCache>
                <c:ptCount val="1"/>
                <c:pt idx="0">
                  <c:v>0 - No Response</c:v>
                </c:pt>
              </c:strCache>
            </c:strRef>
          </c:tx>
          <c:spPr>
            <a:solidFill>
              <a:srgbClr val="CFD3D3"/>
            </a:solidFill>
            <a:ln>
              <a:noFill/>
            </a:ln>
            <a:effectLst/>
          </c:spPr>
          <c:invertIfNegative val="0"/>
          <c:cat>
            <c:strRef>
              <c:f>'Agenda Item 8-A.5-Prof. Skep.'!$B$60:$B$65</c:f>
              <c:strCache>
                <c:ptCount val="5"/>
                <c:pt idx="0">
                  <c:v>1. Accounting Firm</c:v>
                </c:pt>
                <c:pt idx="1">
                  <c:v>2. JSS</c:v>
                </c:pt>
                <c:pt idx="2">
                  <c:v>3. Regulator</c:v>
                </c:pt>
                <c:pt idx="3">
                  <c:v>4. PAOs</c:v>
                </c:pt>
                <c:pt idx="4">
                  <c:v>5. Other</c:v>
                </c:pt>
              </c:strCache>
            </c:strRef>
          </c:cat>
          <c:val>
            <c:numRef>
              <c:f>'Agenda Item 8-A.5-Prof. Skep.'!$F$60:$F$65</c:f>
              <c:numCache>
                <c:formatCode>General</c:formatCode>
                <c:ptCount val="5"/>
                <c:pt idx="0">
                  <c:v>3</c:v>
                </c:pt>
                <c:pt idx="1">
                  <c:v>1</c:v>
                </c:pt>
                <c:pt idx="3">
                  <c:v>2</c:v>
                </c:pt>
                <c:pt idx="4">
                  <c:v>1</c:v>
                </c:pt>
              </c:numCache>
            </c:numRef>
          </c:val>
          <c:extLst>
            <c:ext xmlns:c16="http://schemas.microsoft.com/office/drawing/2014/chart" uri="{C3380CC4-5D6E-409C-BE32-E72D297353CC}">
              <c16:uniqueId val="{00000008-CBE6-4263-A326-0811A6C05A34}"/>
            </c:ext>
          </c:extLst>
        </c:ser>
        <c:dLbls>
          <c:showLegendKey val="0"/>
          <c:showVal val="0"/>
          <c:showCatName val="0"/>
          <c:showSerName val="0"/>
          <c:showPercent val="0"/>
          <c:showBubbleSize val="0"/>
        </c:dLbls>
        <c:gapWidth val="150"/>
        <c:overlap val="100"/>
        <c:axId val="1378338336"/>
        <c:axId val="1882352687"/>
      </c:barChart>
      <c:catAx>
        <c:axId val="137833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52687"/>
        <c:crosses val="autoZero"/>
        <c:auto val="1"/>
        <c:lblAlgn val="ctr"/>
        <c:lblOffset val="100"/>
        <c:noMultiLvlLbl val="0"/>
      </c:catAx>
      <c:valAx>
        <c:axId val="1882352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8338336"/>
        <c:crosses val="autoZero"/>
        <c:crossBetween val="between"/>
      </c:valAx>
      <c:spPr>
        <a:noFill/>
        <a:ln>
          <a:noFill/>
        </a:ln>
        <a:effectLst/>
      </c:spPr>
    </c:plotArea>
    <c:legend>
      <c:legendPos val="r"/>
      <c:layout>
        <c:manualLayout>
          <c:xMode val="edge"/>
          <c:yMode val="edge"/>
          <c:x val="0.81877131055500263"/>
          <c:y val="0.28031204432779233"/>
          <c:w val="0.1239725171628184"/>
          <c:h val="0.3878486997635933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Q14: Issues or Challenges Related to Exercising</a:t>
            </a:r>
            <a:r>
              <a:rPr lang="en-US" baseline="0"/>
              <a:t> Professional Skepticism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8-A.5-Prof. Skep.'!$K$9</c:f>
              <c:strCache>
                <c:ptCount val="1"/>
                <c:pt idx="0">
                  <c:v>1 – No Issues or Challenges</c:v>
                </c:pt>
              </c:strCache>
            </c:strRef>
          </c:tx>
          <c:spPr>
            <a:solidFill>
              <a:srgbClr val="637C79"/>
            </a:solidFill>
            <a:ln>
              <a:noFill/>
            </a:ln>
            <a:effectLst/>
          </c:spPr>
          <c:invertIfNegative val="0"/>
          <c:cat>
            <c:strRef>
              <c:f>'Agenda Item 8-A.5-Prof. Skep.'!$J$10:$J$12</c:f>
              <c:strCache>
                <c:ptCount val="3"/>
                <c:pt idx="0">
                  <c:v>(c) Appropriately considering all relevant audit evidence obtained, whether corroborative or contradictory.</c:v>
                </c:pt>
                <c:pt idx="1">
                  <c:v>(b) Identifying and appropriately responding to potential indicators of management bias in the development of accounting estimates.</c:v>
                </c:pt>
                <c:pt idx="2">
                  <c:v>(a) Appropriately challenging management’s judgments used in making accounting estimates, particularly when they involve complex or subjective inputs.</c:v>
                </c:pt>
              </c:strCache>
            </c:strRef>
          </c:cat>
          <c:val>
            <c:numRef>
              <c:f>'Agenda Item 8-A.5-Prof. Skep.'!$K$10:$K$12</c:f>
              <c:numCache>
                <c:formatCode>General</c:formatCode>
                <c:ptCount val="3"/>
                <c:pt idx="0">
                  <c:v>15</c:v>
                </c:pt>
                <c:pt idx="1">
                  <c:v>14</c:v>
                </c:pt>
                <c:pt idx="2">
                  <c:v>13</c:v>
                </c:pt>
              </c:numCache>
            </c:numRef>
          </c:val>
          <c:extLst>
            <c:ext xmlns:c16="http://schemas.microsoft.com/office/drawing/2014/chart" uri="{C3380CC4-5D6E-409C-BE32-E72D297353CC}">
              <c16:uniqueId val="{00000000-279D-40BB-95C1-4F8B560B3EC1}"/>
            </c:ext>
          </c:extLst>
        </c:ser>
        <c:ser>
          <c:idx val="1"/>
          <c:order val="1"/>
          <c:tx>
            <c:strRef>
              <c:f>'Agenda Item 8-A.5-Prof. Skep.'!$L$9</c:f>
              <c:strCache>
                <c:ptCount val="1"/>
                <c:pt idx="0">
                  <c:v>2 – Minor Issues or Challenges</c:v>
                </c:pt>
              </c:strCache>
            </c:strRef>
          </c:tx>
          <c:spPr>
            <a:solidFill>
              <a:srgbClr val="ABC2BD"/>
            </a:solidFill>
            <a:ln>
              <a:noFill/>
            </a:ln>
            <a:effectLst/>
          </c:spPr>
          <c:invertIfNegative val="0"/>
          <c:cat>
            <c:strRef>
              <c:f>'Agenda Item 8-A.5-Prof. Skep.'!$J$10:$J$12</c:f>
              <c:strCache>
                <c:ptCount val="3"/>
                <c:pt idx="0">
                  <c:v>(c) Appropriately considering all relevant audit evidence obtained, whether corroborative or contradictory.</c:v>
                </c:pt>
                <c:pt idx="1">
                  <c:v>(b) Identifying and appropriately responding to potential indicators of management bias in the development of accounting estimates.</c:v>
                </c:pt>
                <c:pt idx="2">
                  <c:v>(a) Appropriately challenging management’s judgments used in making accounting estimates, particularly when they involve complex or subjective inputs.</c:v>
                </c:pt>
              </c:strCache>
            </c:strRef>
          </c:cat>
          <c:val>
            <c:numRef>
              <c:f>'Agenda Item 8-A.5-Prof. Skep.'!$L$10:$L$12</c:f>
              <c:numCache>
                <c:formatCode>General</c:formatCode>
                <c:ptCount val="3"/>
                <c:pt idx="0">
                  <c:v>31</c:v>
                </c:pt>
                <c:pt idx="1">
                  <c:v>27</c:v>
                </c:pt>
                <c:pt idx="2">
                  <c:v>21</c:v>
                </c:pt>
              </c:numCache>
            </c:numRef>
          </c:val>
          <c:extLst>
            <c:ext xmlns:c16="http://schemas.microsoft.com/office/drawing/2014/chart" uri="{C3380CC4-5D6E-409C-BE32-E72D297353CC}">
              <c16:uniqueId val="{00000001-279D-40BB-95C1-4F8B560B3EC1}"/>
            </c:ext>
          </c:extLst>
        </c:ser>
        <c:ser>
          <c:idx val="2"/>
          <c:order val="2"/>
          <c:tx>
            <c:strRef>
              <c:f>'Agenda Item 8-A.5-Prof. Skep.'!$M$9</c:f>
              <c:strCache>
                <c:ptCount val="1"/>
                <c:pt idx="0">
                  <c:v>3 – Moderate Issues or Challenges</c:v>
                </c:pt>
              </c:strCache>
            </c:strRef>
          </c:tx>
          <c:spPr>
            <a:solidFill>
              <a:srgbClr val="D9C49B"/>
            </a:solidFill>
            <a:ln>
              <a:noFill/>
            </a:ln>
            <a:effectLst/>
          </c:spPr>
          <c:invertIfNegative val="0"/>
          <c:cat>
            <c:strRef>
              <c:f>'Agenda Item 8-A.5-Prof. Skep.'!$J$10:$J$12</c:f>
              <c:strCache>
                <c:ptCount val="3"/>
                <c:pt idx="0">
                  <c:v>(c) Appropriately considering all relevant audit evidence obtained, whether corroborative or contradictory.</c:v>
                </c:pt>
                <c:pt idx="1">
                  <c:v>(b) Identifying and appropriately responding to potential indicators of management bias in the development of accounting estimates.</c:v>
                </c:pt>
                <c:pt idx="2">
                  <c:v>(a) Appropriately challenging management’s judgments used in making accounting estimates, particularly when they involve complex or subjective inputs.</c:v>
                </c:pt>
              </c:strCache>
            </c:strRef>
          </c:cat>
          <c:val>
            <c:numRef>
              <c:f>'Agenda Item 8-A.5-Prof. Skep.'!$M$10:$M$12</c:f>
              <c:numCache>
                <c:formatCode>General</c:formatCode>
                <c:ptCount val="3"/>
                <c:pt idx="0">
                  <c:v>18</c:v>
                </c:pt>
                <c:pt idx="1">
                  <c:v>20</c:v>
                </c:pt>
                <c:pt idx="2">
                  <c:v>28</c:v>
                </c:pt>
              </c:numCache>
            </c:numRef>
          </c:val>
          <c:extLst>
            <c:ext xmlns:c16="http://schemas.microsoft.com/office/drawing/2014/chart" uri="{C3380CC4-5D6E-409C-BE32-E72D297353CC}">
              <c16:uniqueId val="{00000002-279D-40BB-95C1-4F8B560B3EC1}"/>
            </c:ext>
          </c:extLst>
        </c:ser>
        <c:ser>
          <c:idx val="3"/>
          <c:order val="3"/>
          <c:tx>
            <c:strRef>
              <c:f>'Agenda Item 8-A.5-Prof. Skep.'!$N$9</c:f>
              <c:strCache>
                <c:ptCount val="1"/>
                <c:pt idx="0">
                  <c:v>4 – Significant Issues or Challenges</c:v>
                </c:pt>
              </c:strCache>
            </c:strRef>
          </c:tx>
          <c:spPr>
            <a:solidFill>
              <a:srgbClr val="917337"/>
            </a:solidFill>
            <a:ln>
              <a:noFill/>
            </a:ln>
            <a:effectLst/>
          </c:spPr>
          <c:invertIfNegative val="0"/>
          <c:cat>
            <c:strRef>
              <c:f>'Agenda Item 8-A.5-Prof. Skep.'!$J$10:$J$12</c:f>
              <c:strCache>
                <c:ptCount val="3"/>
                <c:pt idx="0">
                  <c:v>(c) Appropriately considering all relevant audit evidence obtained, whether corroborative or contradictory.</c:v>
                </c:pt>
                <c:pt idx="1">
                  <c:v>(b) Identifying and appropriately responding to potential indicators of management bias in the development of accounting estimates.</c:v>
                </c:pt>
                <c:pt idx="2">
                  <c:v>(a) Appropriately challenging management’s judgments used in making accounting estimates, particularly when they involve complex or subjective inputs.</c:v>
                </c:pt>
              </c:strCache>
            </c:strRef>
          </c:cat>
          <c:val>
            <c:numRef>
              <c:f>'Agenda Item 8-A.5-Prof. Skep.'!$N$10:$N$12</c:f>
              <c:numCache>
                <c:formatCode>General</c:formatCode>
                <c:ptCount val="3"/>
                <c:pt idx="0">
                  <c:v>2</c:v>
                </c:pt>
                <c:pt idx="1">
                  <c:v>4</c:v>
                </c:pt>
                <c:pt idx="2">
                  <c:v>4</c:v>
                </c:pt>
              </c:numCache>
            </c:numRef>
          </c:val>
          <c:extLst>
            <c:ext xmlns:c16="http://schemas.microsoft.com/office/drawing/2014/chart" uri="{C3380CC4-5D6E-409C-BE32-E72D297353CC}">
              <c16:uniqueId val="{00000003-279D-40BB-95C1-4F8B560B3EC1}"/>
            </c:ext>
          </c:extLst>
        </c:ser>
        <c:ser>
          <c:idx val="4"/>
          <c:order val="4"/>
          <c:tx>
            <c:strRef>
              <c:f>'Agenda Item 8-A.5-Prof. Skep.'!$O$9</c:f>
              <c:strCache>
                <c:ptCount val="1"/>
                <c:pt idx="0">
                  <c:v>0 – No Response</c:v>
                </c:pt>
              </c:strCache>
            </c:strRef>
          </c:tx>
          <c:spPr>
            <a:solidFill>
              <a:srgbClr val="CFD3D3"/>
            </a:solidFill>
            <a:ln>
              <a:noFill/>
            </a:ln>
            <a:effectLst/>
          </c:spPr>
          <c:invertIfNegative val="0"/>
          <c:cat>
            <c:strRef>
              <c:f>'Agenda Item 8-A.5-Prof. Skep.'!$J$10:$J$12</c:f>
              <c:strCache>
                <c:ptCount val="3"/>
                <c:pt idx="0">
                  <c:v>(c) Appropriately considering all relevant audit evidence obtained, whether corroborative or contradictory.</c:v>
                </c:pt>
                <c:pt idx="1">
                  <c:v>(b) Identifying and appropriately responding to potential indicators of management bias in the development of accounting estimates.</c:v>
                </c:pt>
                <c:pt idx="2">
                  <c:v>(a) Appropriately challenging management’s judgments used in making accounting estimates, particularly when they involve complex or subjective inputs.</c:v>
                </c:pt>
              </c:strCache>
            </c:strRef>
          </c:cat>
          <c:val>
            <c:numRef>
              <c:f>'Agenda Item 8-A.5-Prof. Skep.'!$O$10:$O$12</c:f>
              <c:numCache>
                <c:formatCode>General</c:formatCode>
                <c:ptCount val="3"/>
                <c:pt idx="0">
                  <c:v>2</c:v>
                </c:pt>
                <c:pt idx="1">
                  <c:v>3</c:v>
                </c:pt>
                <c:pt idx="2">
                  <c:v>2</c:v>
                </c:pt>
              </c:numCache>
            </c:numRef>
          </c:val>
          <c:extLst>
            <c:ext xmlns:c16="http://schemas.microsoft.com/office/drawing/2014/chart" uri="{C3380CC4-5D6E-409C-BE32-E72D297353CC}">
              <c16:uniqueId val="{00000004-279D-40BB-95C1-4F8B560B3EC1}"/>
            </c:ext>
          </c:extLst>
        </c:ser>
        <c:dLbls>
          <c:showLegendKey val="0"/>
          <c:showVal val="0"/>
          <c:showCatName val="0"/>
          <c:showSerName val="0"/>
          <c:showPercent val="0"/>
          <c:showBubbleSize val="0"/>
        </c:dLbls>
        <c:gapWidth val="150"/>
        <c:overlap val="100"/>
        <c:axId val="21097440"/>
        <c:axId val="34074000"/>
      </c:barChart>
      <c:catAx>
        <c:axId val="210974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074000"/>
        <c:crosses val="autoZero"/>
        <c:auto val="1"/>
        <c:lblAlgn val="ctr"/>
        <c:lblOffset val="100"/>
        <c:noMultiLvlLbl val="0"/>
      </c:catAx>
      <c:valAx>
        <c:axId val="3407400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97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8-A.5-Prof. Skep.!PivotTable1</c:name>
    <c:fmtId val="1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Q14(a): Appropriately Challenging</a:t>
            </a:r>
            <a:r>
              <a:rPr lang="en-US" baseline="0"/>
              <a:t> Management's Judgments</a:t>
            </a:r>
            <a:endParaRPr lang="en-US"/>
          </a:p>
        </c:rich>
      </c:tx>
      <c:layout>
        <c:manualLayout>
          <c:xMode val="edge"/>
          <c:yMode val="edge"/>
          <c:x val="0.28557862230521086"/>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8-A.5-Prof. Skep.'!$C$19:$C$20</c:f>
              <c:strCache>
                <c:ptCount val="1"/>
                <c:pt idx="0">
                  <c:v>0 – No Response</c:v>
                </c:pt>
              </c:strCache>
            </c:strRef>
          </c:tx>
          <c:spPr>
            <a:solidFill>
              <a:srgbClr val="CFD3D3"/>
            </a:solidFill>
            <a:ln>
              <a:noFill/>
            </a:ln>
            <a:effectLst/>
          </c:spPr>
          <c:invertIfNegative val="0"/>
          <c:cat>
            <c:strRef>
              <c:f>'Agenda Item 8-A.5-Prof. Skep.'!$B$21:$B$26</c:f>
              <c:strCache>
                <c:ptCount val="5"/>
                <c:pt idx="0">
                  <c:v>1. Accounting Firm</c:v>
                </c:pt>
                <c:pt idx="1">
                  <c:v>2. JSS</c:v>
                </c:pt>
                <c:pt idx="2">
                  <c:v>3. Regulator</c:v>
                </c:pt>
                <c:pt idx="3">
                  <c:v>4. PAOs</c:v>
                </c:pt>
                <c:pt idx="4">
                  <c:v>5. Other</c:v>
                </c:pt>
              </c:strCache>
            </c:strRef>
          </c:cat>
          <c:val>
            <c:numRef>
              <c:f>'Agenda Item 8-A.5-Prof. Skep.'!$C$21:$C$26</c:f>
              <c:numCache>
                <c:formatCode>General</c:formatCode>
                <c:ptCount val="5"/>
                <c:pt idx="0">
                  <c:v>1</c:v>
                </c:pt>
                <c:pt idx="3">
                  <c:v>1</c:v>
                </c:pt>
              </c:numCache>
            </c:numRef>
          </c:val>
          <c:extLst>
            <c:ext xmlns:c16="http://schemas.microsoft.com/office/drawing/2014/chart" uri="{C3380CC4-5D6E-409C-BE32-E72D297353CC}">
              <c16:uniqueId val="{00000000-C7D1-4F95-98AE-B2860C67DB39}"/>
            </c:ext>
          </c:extLst>
        </c:ser>
        <c:ser>
          <c:idx val="1"/>
          <c:order val="1"/>
          <c:tx>
            <c:strRef>
              <c:f>'Agenda Item 8-A.5-Prof. Skep.'!$D$19:$D$20</c:f>
              <c:strCache>
                <c:ptCount val="1"/>
                <c:pt idx="0">
                  <c:v>1 – No Issues or Challenges</c:v>
                </c:pt>
              </c:strCache>
            </c:strRef>
          </c:tx>
          <c:spPr>
            <a:solidFill>
              <a:srgbClr val="637C79"/>
            </a:solidFill>
            <a:ln>
              <a:noFill/>
            </a:ln>
            <a:effectLst/>
          </c:spPr>
          <c:invertIfNegative val="0"/>
          <c:cat>
            <c:strRef>
              <c:f>'Agenda Item 8-A.5-Prof. Skep.'!$B$21:$B$26</c:f>
              <c:strCache>
                <c:ptCount val="5"/>
                <c:pt idx="0">
                  <c:v>1. Accounting Firm</c:v>
                </c:pt>
                <c:pt idx="1">
                  <c:v>2. JSS</c:v>
                </c:pt>
                <c:pt idx="2">
                  <c:v>3. Regulator</c:v>
                </c:pt>
                <c:pt idx="3">
                  <c:v>4. PAOs</c:v>
                </c:pt>
                <c:pt idx="4">
                  <c:v>5. Other</c:v>
                </c:pt>
              </c:strCache>
            </c:strRef>
          </c:cat>
          <c:val>
            <c:numRef>
              <c:f>'Agenda Item 8-A.5-Prof. Skep.'!$D$21:$D$26</c:f>
              <c:numCache>
                <c:formatCode>General</c:formatCode>
                <c:ptCount val="5"/>
                <c:pt idx="0">
                  <c:v>5</c:v>
                </c:pt>
                <c:pt idx="1">
                  <c:v>3</c:v>
                </c:pt>
                <c:pt idx="2">
                  <c:v>1</c:v>
                </c:pt>
                <c:pt idx="3">
                  <c:v>4</c:v>
                </c:pt>
              </c:numCache>
            </c:numRef>
          </c:val>
          <c:extLst>
            <c:ext xmlns:c16="http://schemas.microsoft.com/office/drawing/2014/chart" uri="{C3380CC4-5D6E-409C-BE32-E72D297353CC}">
              <c16:uniqueId val="{00000001-C7D1-4F95-98AE-B2860C67DB39}"/>
            </c:ext>
          </c:extLst>
        </c:ser>
        <c:ser>
          <c:idx val="2"/>
          <c:order val="2"/>
          <c:tx>
            <c:strRef>
              <c:f>'Agenda Item 8-A.5-Prof. Skep.'!$E$19:$E$20</c:f>
              <c:strCache>
                <c:ptCount val="1"/>
                <c:pt idx="0">
                  <c:v>2 – Minor Issues or Challenges</c:v>
                </c:pt>
              </c:strCache>
            </c:strRef>
          </c:tx>
          <c:spPr>
            <a:solidFill>
              <a:srgbClr val="ABC2BD"/>
            </a:solidFill>
            <a:ln>
              <a:noFill/>
            </a:ln>
            <a:effectLst/>
          </c:spPr>
          <c:invertIfNegative val="0"/>
          <c:cat>
            <c:strRef>
              <c:f>'Agenda Item 8-A.5-Prof. Skep.'!$B$21:$B$26</c:f>
              <c:strCache>
                <c:ptCount val="5"/>
                <c:pt idx="0">
                  <c:v>1. Accounting Firm</c:v>
                </c:pt>
                <c:pt idx="1">
                  <c:v>2. JSS</c:v>
                </c:pt>
                <c:pt idx="2">
                  <c:v>3. Regulator</c:v>
                </c:pt>
                <c:pt idx="3">
                  <c:v>4. PAOs</c:v>
                </c:pt>
                <c:pt idx="4">
                  <c:v>5. Other</c:v>
                </c:pt>
              </c:strCache>
            </c:strRef>
          </c:cat>
          <c:val>
            <c:numRef>
              <c:f>'Agenda Item 8-A.5-Prof. Skep.'!$E$21:$E$26</c:f>
              <c:numCache>
                <c:formatCode>General</c:formatCode>
                <c:ptCount val="5"/>
                <c:pt idx="0">
                  <c:v>4</c:v>
                </c:pt>
                <c:pt idx="1">
                  <c:v>4</c:v>
                </c:pt>
                <c:pt idx="2">
                  <c:v>3</c:v>
                </c:pt>
                <c:pt idx="3">
                  <c:v>7</c:v>
                </c:pt>
                <c:pt idx="4">
                  <c:v>3</c:v>
                </c:pt>
              </c:numCache>
            </c:numRef>
          </c:val>
          <c:extLst>
            <c:ext xmlns:c16="http://schemas.microsoft.com/office/drawing/2014/chart" uri="{C3380CC4-5D6E-409C-BE32-E72D297353CC}">
              <c16:uniqueId val="{00000002-C7D1-4F95-98AE-B2860C67DB39}"/>
            </c:ext>
          </c:extLst>
        </c:ser>
        <c:ser>
          <c:idx val="3"/>
          <c:order val="3"/>
          <c:tx>
            <c:strRef>
              <c:f>'Agenda Item 8-A.5-Prof. Skep.'!$F$19:$F$20</c:f>
              <c:strCache>
                <c:ptCount val="1"/>
                <c:pt idx="0">
                  <c:v>3 – Moderate Issues or Challenges</c:v>
                </c:pt>
              </c:strCache>
            </c:strRef>
          </c:tx>
          <c:spPr>
            <a:solidFill>
              <a:srgbClr val="D9C49B"/>
            </a:solidFill>
            <a:ln>
              <a:noFill/>
            </a:ln>
            <a:effectLst/>
          </c:spPr>
          <c:invertIfNegative val="0"/>
          <c:cat>
            <c:strRef>
              <c:f>'Agenda Item 8-A.5-Prof. Skep.'!$B$21:$B$26</c:f>
              <c:strCache>
                <c:ptCount val="5"/>
                <c:pt idx="0">
                  <c:v>1. Accounting Firm</c:v>
                </c:pt>
                <c:pt idx="1">
                  <c:v>2. JSS</c:v>
                </c:pt>
                <c:pt idx="2">
                  <c:v>3. Regulator</c:v>
                </c:pt>
                <c:pt idx="3">
                  <c:v>4. PAOs</c:v>
                </c:pt>
                <c:pt idx="4">
                  <c:v>5. Other</c:v>
                </c:pt>
              </c:strCache>
            </c:strRef>
          </c:cat>
          <c:val>
            <c:numRef>
              <c:f>'Agenda Item 8-A.5-Prof. Skep.'!$F$21:$F$26</c:f>
              <c:numCache>
                <c:formatCode>General</c:formatCode>
                <c:ptCount val="5"/>
                <c:pt idx="0">
                  <c:v>14</c:v>
                </c:pt>
                <c:pt idx="1">
                  <c:v>4</c:v>
                </c:pt>
                <c:pt idx="2">
                  <c:v>3</c:v>
                </c:pt>
                <c:pt idx="3">
                  <c:v>6</c:v>
                </c:pt>
                <c:pt idx="4">
                  <c:v>1</c:v>
                </c:pt>
              </c:numCache>
            </c:numRef>
          </c:val>
          <c:extLst>
            <c:ext xmlns:c16="http://schemas.microsoft.com/office/drawing/2014/chart" uri="{C3380CC4-5D6E-409C-BE32-E72D297353CC}">
              <c16:uniqueId val="{00000003-C7D1-4F95-98AE-B2860C67DB39}"/>
            </c:ext>
          </c:extLst>
        </c:ser>
        <c:ser>
          <c:idx val="4"/>
          <c:order val="4"/>
          <c:tx>
            <c:strRef>
              <c:f>'Agenda Item 8-A.5-Prof. Skep.'!$G$19:$G$20</c:f>
              <c:strCache>
                <c:ptCount val="1"/>
                <c:pt idx="0">
                  <c:v>4 – Significant Issues or Challenges</c:v>
                </c:pt>
              </c:strCache>
            </c:strRef>
          </c:tx>
          <c:spPr>
            <a:solidFill>
              <a:srgbClr val="917337"/>
            </a:solidFill>
            <a:ln>
              <a:noFill/>
            </a:ln>
            <a:effectLst/>
          </c:spPr>
          <c:invertIfNegative val="0"/>
          <c:cat>
            <c:strRef>
              <c:f>'Agenda Item 8-A.5-Prof. Skep.'!$B$21:$B$26</c:f>
              <c:strCache>
                <c:ptCount val="5"/>
                <c:pt idx="0">
                  <c:v>1. Accounting Firm</c:v>
                </c:pt>
                <c:pt idx="1">
                  <c:v>2. JSS</c:v>
                </c:pt>
                <c:pt idx="2">
                  <c:v>3. Regulator</c:v>
                </c:pt>
                <c:pt idx="3">
                  <c:v>4. PAOs</c:v>
                </c:pt>
                <c:pt idx="4">
                  <c:v>5. Other</c:v>
                </c:pt>
              </c:strCache>
            </c:strRef>
          </c:cat>
          <c:val>
            <c:numRef>
              <c:f>'Agenda Item 8-A.5-Prof. Skep.'!$G$21:$G$26</c:f>
              <c:numCache>
                <c:formatCode>General</c:formatCode>
                <c:ptCount val="5"/>
                <c:pt idx="2">
                  <c:v>1</c:v>
                </c:pt>
                <c:pt idx="3">
                  <c:v>3</c:v>
                </c:pt>
              </c:numCache>
            </c:numRef>
          </c:val>
          <c:extLst>
            <c:ext xmlns:c16="http://schemas.microsoft.com/office/drawing/2014/chart" uri="{C3380CC4-5D6E-409C-BE32-E72D297353CC}">
              <c16:uniqueId val="{00000004-C7D1-4F95-98AE-B2860C67DB39}"/>
            </c:ext>
          </c:extLst>
        </c:ser>
        <c:dLbls>
          <c:showLegendKey val="0"/>
          <c:showVal val="0"/>
          <c:showCatName val="0"/>
          <c:showSerName val="0"/>
          <c:showPercent val="0"/>
          <c:showBubbleSize val="0"/>
        </c:dLbls>
        <c:gapWidth val="150"/>
        <c:overlap val="100"/>
        <c:axId val="1572310128"/>
        <c:axId val="33860400"/>
      </c:barChart>
      <c:catAx>
        <c:axId val="1572310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60400"/>
        <c:crosses val="autoZero"/>
        <c:auto val="1"/>
        <c:lblAlgn val="ctr"/>
        <c:lblOffset val="100"/>
        <c:noMultiLvlLbl val="0"/>
      </c:catAx>
      <c:valAx>
        <c:axId val="33860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23101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8-A.5-Prof. Skep.!PivotTable2</c:name>
    <c:fmtId val="18"/>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Q14(b): Identifying and Appropriately Responding to Potential Indicators of Management Bias</a:t>
            </a:r>
          </a:p>
        </c:rich>
      </c:tx>
      <c:layout>
        <c:manualLayout>
          <c:xMode val="edge"/>
          <c:yMode val="edge"/>
          <c:x val="0.26699803985844167"/>
          <c:y val="5.916447944006999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8-A.5-Prof. Skep.'!$C$31:$C$32</c:f>
              <c:strCache>
                <c:ptCount val="1"/>
                <c:pt idx="0">
                  <c:v>0 – No Response</c:v>
                </c:pt>
              </c:strCache>
            </c:strRef>
          </c:tx>
          <c:spPr>
            <a:solidFill>
              <a:srgbClr val="CFD3D3"/>
            </a:solidFill>
            <a:ln>
              <a:noFill/>
            </a:ln>
            <a:effectLst/>
          </c:spPr>
          <c:invertIfNegative val="0"/>
          <c:cat>
            <c:strRef>
              <c:f>'Agenda Item 8-A.5-Prof. Skep.'!$B$33:$B$38</c:f>
              <c:strCache>
                <c:ptCount val="5"/>
                <c:pt idx="0">
                  <c:v>1. Accounting Firm</c:v>
                </c:pt>
                <c:pt idx="1">
                  <c:v>2. JSS</c:v>
                </c:pt>
                <c:pt idx="2">
                  <c:v>3. Regulator</c:v>
                </c:pt>
                <c:pt idx="3">
                  <c:v>4. PAOs</c:v>
                </c:pt>
                <c:pt idx="4">
                  <c:v>5. Other</c:v>
                </c:pt>
              </c:strCache>
            </c:strRef>
          </c:cat>
          <c:val>
            <c:numRef>
              <c:f>'Agenda Item 8-A.5-Prof. Skep.'!$C$33:$C$38</c:f>
              <c:numCache>
                <c:formatCode>General</c:formatCode>
                <c:ptCount val="5"/>
                <c:pt idx="0">
                  <c:v>1</c:v>
                </c:pt>
                <c:pt idx="1">
                  <c:v>1</c:v>
                </c:pt>
                <c:pt idx="3">
                  <c:v>1</c:v>
                </c:pt>
              </c:numCache>
            </c:numRef>
          </c:val>
          <c:extLst>
            <c:ext xmlns:c16="http://schemas.microsoft.com/office/drawing/2014/chart" uri="{C3380CC4-5D6E-409C-BE32-E72D297353CC}">
              <c16:uniqueId val="{00000000-C389-40B9-AFEE-D29CCA15F958}"/>
            </c:ext>
          </c:extLst>
        </c:ser>
        <c:ser>
          <c:idx val="1"/>
          <c:order val="1"/>
          <c:tx>
            <c:strRef>
              <c:f>'Agenda Item 8-A.5-Prof. Skep.'!$D$31:$D$32</c:f>
              <c:strCache>
                <c:ptCount val="1"/>
                <c:pt idx="0">
                  <c:v>1 – No Issues or Challenges</c:v>
                </c:pt>
              </c:strCache>
            </c:strRef>
          </c:tx>
          <c:spPr>
            <a:solidFill>
              <a:srgbClr val="637C79"/>
            </a:solidFill>
            <a:ln>
              <a:noFill/>
            </a:ln>
            <a:effectLst/>
          </c:spPr>
          <c:invertIfNegative val="0"/>
          <c:cat>
            <c:strRef>
              <c:f>'Agenda Item 8-A.5-Prof. Skep.'!$B$33:$B$38</c:f>
              <c:strCache>
                <c:ptCount val="5"/>
                <c:pt idx="0">
                  <c:v>1. Accounting Firm</c:v>
                </c:pt>
                <c:pt idx="1">
                  <c:v>2. JSS</c:v>
                </c:pt>
                <c:pt idx="2">
                  <c:v>3. Regulator</c:v>
                </c:pt>
                <c:pt idx="3">
                  <c:v>4. PAOs</c:v>
                </c:pt>
                <c:pt idx="4">
                  <c:v>5. Other</c:v>
                </c:pt>
              </c:strCache>
            </c:strRef>
          </c:cat>
          <c:val>
            <c:numRef>
              <c:f>'Agenda Item 8-A.5-Prof. Skep.'!$D$33:$D$38</c:f>
              <c:numCache>
                <c:formatCode>General</c:formatCode>
                <c:ptCount val="5"/>
                <c:pt idx="0">
                  <c:v>5</c:v>
                </c:pt>
                <c:pt idx="1">
                  <c:v>3</c:v>
                </c:pt>
                <c:pt idx="2">
                  <c:v>2</c:v>
                </c:pt>
                <c:pt idx="3">
                  <c:v>4</c:v>
                </c:pt>
              </c:numCache>
            </c:numRef>
          </c:val>
          <c:extLst>
            <c:ext xmlns:c16="http://schemas.microsoft.com/office/drawing/2014/chart" uri="{C3380CC4-5D6E-409C-BE32-E72D297353CC}">
              <c16:uniqueId val="{00000001-C389-40B9-AFEE-D29CCA15F958}"/>
            </c:ext>
          </c:extLst>
        </c:ser>
        <c:ser>
          <c:idx val="2"/>
          <c:order val="2"/>
          <c:tx>
            <c:strRef>
              <c:f>'Agenda Item 8-A.5-Prof. Skep.'!$E$31:$E$32</c:f>
              <c:strCache>
                <c:ptCount val="1"/>
                <c:pt idx="0">
                  <c:v>2 – Minor Issues or Challenges</c:v>
                </c:pt>
              </c:strCache>
            </c:strRef>
          </c:tx>
          <c:spPr>
            <a:solidFill>
              <a:srgbClr val="ABC2BD"/>
            </a:solidFill>
            <a:ln>
              <a:noFill/>
            </a:ln>
            <a:effectLst/>
          </c:spPr>
          <c:invertIfNegative val="0"/>
          <c:cat>
            <c:strRef>
              <c:f>'Agenda Item 8-A.5-Prof. Skep.'!$B$33:$B$38</c:f>
              <c:strCache>
                <c:ptCount val="5"/>
                <c:pt idx="0">
                  <c:v>1. Accounting Firm</c:v>
                </c:pt>
                <c:pt idx="1">
                  <c:v>2. JSS</c:v>
                </c:pt>
                <c:pt idx="2">
                  <c:v>3. Regulator</c:v>
                </c:pt>
                <c:pt idx="3">
                  <c:v>4. PAOs</c:v>
                </c:pt>
                <c:pt idx="4">
                  <c:v>5. Other</c:v>
                </c:pt>
              </c:strCache>
            </c:strRef>
          </c:cat>
          <c:val>
            <c:numRef>
              <c:f>'Agenda Item 8-A.5-Prof. Skep.'!$E$33:$E$38</c:f>
              <c:numCache>
                <c:formatCode>General</c:formatCode>
                <c:ptCount val="5"/>
                <c:pt idx="0">
                  <c:v>9</c:v>
                </c:pt>
                <c:pt idx="1">
                  <c:v>3</c:v>
                </c:pt>
                <c:pt idx="2">
                  <c:v>2</c:v>
                </c:pt>
                <c:pt idx="3">
                  <c:v>9</c:v>
                </c:pt>
                <c:pt idx="4">
                  <c:v>4</c:v>
                </c:pt>
              </c:numCache>
            </c:numRef>
          </c:val>
          <c:extLst>
            <c:ext xmlns:c16="http://schemas.microsoft.com/office/drawing/2014/chart" uri="{C3380CC4-5D6E-409C-BE32-E72D297353CC}">
              <c16:uniqueId val="{00000002-C389-40B9-AFEE-D29CCA15F958}"/>
            </c:ext>
          </c:extLst>
        </c:ser>
        <c:ser>
          <c:idx val="3"/>
          <c:order val="3"/>
          <c:tx>
            <c:strRef>
              <c:f>'Agenda Item 8-A.5-Prof. Skep.'!$F$31:$F$32</c:f>
              <c:strCache>
                <c:ptCount val="1"/>
                <c:pt idx="0">
                  <c:v>3 – Moderate Issues or Challenges</c:v>
                </c:pt>
              </c:strCache>
            </c:strRef>
          </c:tx>
          <c:spPr>
            <a:solidFill>
              <a:srgbClr val="D9C49B"/>
            </a:solidFill>
            <a:ln>
              <a:noFill/>
            </a:ln>
            <a:effectLst/>
          </c:spPr>
          <c:invertIfNegative val="0"/>
          <c:cat>
            <c:strRef>
              <c:f>'Agenda Item 8-A.5-Prof. Skep.'!$B$33:$B$38</c:f>
              <c:strCache>
                <c:ptCount val="5"/>
                <c:pt idx="0">
                  <c:v>1. Accounting Firm</c:v>
                </c:pt>
                <c:pt idx="1">
                  <c:v>2. JSS</c:v>
                </c:pt>
                <c:pt idx="2">
                  <c:v>3. Regulator</c:v>
                </c:pt>
                <c:pt idx="3">
                  <c:v>4. PAOs</c:v>
                </c:pt>
                <c:pt idx="4">
                  <c:v>5. Other</c:v>
                </c:pt>
              </c:strCache>
            </c:strRef>
          </c:cat>
          <c:val>
            <c:numRef>
              <c:f>'Agenda Item 8-A.5-Prof. Skep.'!$F$33:$F$38</c:f>
              <c:numCache>
                <c:formatCode>General</c:formatCode>
                <c:ptCount val="5"/>
                <c:pt idx="0">
                  <c:v>9</c:v>
                </c:pt>
                <c:pt idx="1">
                  <c:v>4</c:v>
                </c:pt>
                <c:pt idx="2">
                  <c:v>3</c:v>
                </c:pt>
                <c:pt idx="3">
                  <c:v>4</c:v>
                </c:pt>
              </c:numCache>
            </c:numRef>
          </c:val>
          <c:extLst>
            <c:ext xmlns:c16="http://schemas.microsoft.com/office/drawing/2014/chart" uri="{C3380CC4-5D6E-409C-BE32-E72D297353CC}">
              <c16:uniqueId val="{00000003-C389-40B9-AFEE-D29CCA15F958}"/>
            </c:ext>
          </c:extLst>
        </c:ser>
        <c:ser>
          <c:idx val="4"/>
          <c:order val="4"/>
          <c:tx>
            <c:strRef>
              <c:f>'Agenda Item 8-A.5-Prof. Skep.'!$G$31:$G$32</c:f>
              <c:strCache>
                <c:ptCount val="1"/>
                <c:pt idx="0">
                  <c:v>4 – Significant Issues or Challenges</c:v>
                </c:pt>
              </c:strCache>
            </c:strRef>
          </c:tx>
          <c:spPr>
            <a:solidFill>
              <a:srgbClr val="917337"/>
            </a:solidFill>
            <a:ln>
              <a:noFill/>
            </a:ln>
            <a:effectLst/>
          </c:spPr>
          <c:invertIfNegative val="0"/>
          <c:cat>
            <c:strRef>
              <c:f>'Agenda Item 8-A.5-Prof. Skep.'!$B$33:$B$38</c:f>
              <c:strCache>
                <c:ptCount val="5"/>
                <c:pt idx="0">
                  <c:v>1. Accounting Firm</c:v>
                </c:pt>
                <c:pt idx="1">
                  <c:v>2. JSS</c:v>
                </c:pt>
                <c:pt idx="2">
                  <c:v>3. Regulator</c:v>
                </c:pt>
                <c:pt idx="3">
                  <c:v>4. PAOs</c:v>
                </c:pt>
                <c:pt idx="4">
                  <c:v>5. Other</c:v>
                </c:pt>
              </c:strCache>
            </c:strRef>
          </c:cat>
          <c:val>
            <c:numRef>
              <c:f>'Agenda Item 8-A.5-Prof. Skep.'!$G$33:$G$38</c:f>
              <c:numCache>
                <c:formatCode>General</c:formatCode>
                <c:ptCount val="5"/>
                <c:pt idx="2">
                  <c:v>1</c:v>
                </c:pt>
                <c:pt idx="3">
                  <c:v>3</c:v>
                </c:pt>
              </c:numCache>
            </c:numRef>
          </c:val>
          <c:extLst>
            <c:ext xmlns:c16="http://schemas.microsoft.com/office/drawing/2014/chart" uri="{C3380CC4-5D6E-409C-BE32-E72D297353CC}">
              <c16:uniqueId val="{00000004-C389-40B9-AFEE-D29CCA15F958}"/>
            </c:ext>
          </c:extLst>
        </c:ser>
        <c:dLbls>
          <c:showLegendKey val="0"/>
          <c:showVal val="0"/>
          <c:showCatName val="0"/>
          <c:showSerName val="0"/>
          <c:showPercent val="0"/>
          <c:showBubbleSize val="0"/>
        </c:dLbls>
        <c:gapWidth val="150"/>
        <c:overlap val="100"/>
        <c:axId val="1603528544"/>
        <c:axId val="33925200"/>
      </c:barChart>
      <c:catAx>
        <c:axId val="160352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925200"/>
        <c:crosses val="autoZero"/>
        <c:auto val="1"/>
        <c:lblAlgn val="ctr"/>
        <c:lblOffset val="100"/>
        <c:noMultiLvlLbl val="0"/>
      </c:catAx>
      <c:valAx>
        <c:axId val="3392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3528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8-A.5-Prof. Skep.!PivotTable3</c:name>
    <c:fmtId val="18"/>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Q14(c): Appropriately Considering All Relevant Audit Evidence Obtained</a:t>
            </a:r>
          </a:p>
        </c:rich>
      </c:tx>
      <c:layout>
        <c:manualLayout>
          <c:xMode val="edge"/>
          <c:yMode val="edge"/>
          <c:x val="0.20706461226639641"/>
          <c:y val="2.50195998227494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8-A.5-Prof. Skep.'!$C$43:$C$44</c:f>
              <c:strCache>
                <c:ptCount val="1"/>
                <c:pt idx="0">
                  <c:v>0 – No Response</c:v>
                </c:pt>
              </c:strCache>
            </c:strRef>
          </c:tx>
          <c:spPr>
            <a:solidFill>
              <a:srgbClr val="CFD3D3"/>
            </a:solidFill>
            <a:ln>
              <a:noFill/>
            </a:ln>
            <a:effectLst/>
          </c:spPr>
          <c:invertIfNegative val="0"/>
          <c:cat>
            <c:strRef>
              <c:f>'Agenda Item 8-A.5-Prof. Skep.'!$B$45:$B$50</c:f>
              <c:strCache>
                <c:ptCount val="5"/>
                <c:pt idx="0">
                  <c:v>1. Accounting Firm</c:v>
                </c:pt>
                <c:pt idx="1">
                  <c:v>2. JSS</c:v>
                </c:pt>
                <c:pt idx="2">
                  <c:v>3. Regulator</c:v>
                </c:pt>
                <c:pt idx="3">
                  <c:v>4. PAOs</c:v>
                </c:pt>
                <c:pt idx="4">
                  <c:v>5. Other</c:v>
                </c:pt>
              </c:strCache>
            </c:strRef>
          </c:cat>
          <c:val>
            <c:numRef>
              <c:f>'Agenda Item 8-A.5-Prof. Skep.'!$C$45:$C$50</c:f>
              <c:numCache>
                <c:formatCode>General</c:formatCode>
                <c:ptCount val="5"/>
                <c:pt idx="0">
                  <c:v>1</c:v>
                </c:pt>
                <c:pt idx="3">
                  <c:v>1</c:v>
                </c:pt>
              </c:numCache>
            </c:numRef>
          </c:val>
          <c:extLst>
            <c:ext xmlns:c16="http://schemas.microsoft.com/office/drawing/2014/chart" uri="{C3380CC4-5D6E-409C-BE32-E72D297353CC}">
              <c16:uniqueId val="{00000000-A097-4E2F-A07E-1A197A62A697}"/>
            </c:ext>
          </c:extLst>
        </c:ser>
        <c:ser>
          <c:idx val="1"/>
          <c:order val="1"/>
          <c:tx>
            <c:strRef>
              <c:f>'Agenda Item 8-A.5-Prof. Skep.'!$D$43:$D$44</c:f>
              <c:strCache>
                <c:ptCount val="1"/>
                <c:pt idx="0">
                  <c:v>1 – No Issues or Challenges</c:v>
                </c:pt>
              </c:strCache>
            </c:strRef>
          </c:tx>
          <c:spPr>
            <a:solidFill>
              <a:srgbClr val="637C79"/>
            </a:solidFill>
            <a:ln>
              <a:noFill/>
            </a:ln>
            <a:effectLst/>
          </c:spPr>
          <c:invertIfNegative val="0"/>
          <c:cat>
            <c:strRef>
              <c:f>'Agenda Item 8-A.5-Prof. Skep.'!$B$45:$B$50</c:f>
              <c:strCache>
                <c:ptCount val="5"/>
                <c:pt idx="0">
                  <c:v>1. Accounting Firm</c:v>
                </c:pt>
                <c:pt idx="1">
                  <c:v>2. JSS</c:v>
                </c:pt>
                <c:pt idx="2">
                  <c:v>3. Regulator</c:v>
                </c:pt>
                <c:pt idx="3">
                  <c:v>4. PAOs</c:v>
                </c:pt>
                <c:pt idx="4">
                  <c:v>5. Other</c:v>
                </c:pt>
              </c:strCache>
            </c:strRef>
          </c:cat>
          <c:val>
            <c:numRef>
              <c:f>'Agenda Item 8-A.5-Prof. Skep.'!$D$45:$D$50</c:f>
              <c:numCache>
                <c:formatCode>General</c:formatCode>
                <c:ptCount val="5"/>
                <c:pt idx="0">
                  <c:v>5</c:v>
                </c:pt>
                <c:pt idx="1">
                  <c:v>3</c:v>
                </c:pt>
                <c:pt idx="2">
                  <c:v>2</c:v>
                </c:pt>
                <c:pt idx="3">
                  <c:v>4</c:v>
                </c:pt>
                <c:pt idx="4">
                  <c:v>1</c:v>
                </c:pt>
              </c:numCache>
            </c:numRef>
          </c:val>
          <c:extLst>
            <c:ext xmlns:c16="http://schemas.microsoft.com/office/drawing/2014/chart" uri="{C3380CC4-5D6E-409C-BE32-E72D297353CC}">
              <c16:uniqueId val="{00000001-A097-4E2F-A07E-1A197A62A697}"/>
            </c:ext>
          </c:extLst>
        </c:ser>
        <c:ser>
          <c:idx val="2"/>
          <c:order val="2"/>
          <c:tx>
            <c:strRef>
              <c:f>'Agenda Item 8-A.5-Prof. Skep.'!$E$43:$E$44</c:f>
              <c:strCache>
                <c:ptCount val="1"/>
                <c:pt idx="0">
                  <c:v>2 – Minor Issues or Challenges</c:v>
                </c:pt>
              </c:strCache>
            </c:strRef>
          </c:tx>
          <c:spPr>
            <a:solidFill>
              <a:srgbClr val="ABC2BD"/>
            </a:solidFill>
            <a:ln>
              <a:noFill/>
            </a:ln>
            <a:effectLst/>
          </c:spPr>
          <c:invertIfNegative val="0"/>
          <c:cat>
            <c:strRef>
              <c:f>'Agenda Item 8-A.5-Prof. Skep.'!$B$45:$B$50</c:f>
              <c:strCache>
                <c:ptCount val="5"/>
                <c:pt idx="0">
                  <c:v>1. Accounting Firm</c:v>
                </c:pt>
                <c:pt idx="1">
                  <c:v>2. JSS</c:v>
                </c:pt>
                <c:pt idx="2">
                  <c:v>3. Regulator</c:v>
                </c:pt>
                <c:pt idx="3">
                  <c:v>4. PAOs</c:v>
                </c:pt>
                <c:pt idx="4">
                  <c:v>5. Other</c:v>
                </c:pt>
              </c:strCache>
            </c:strRef>
          </c:cat>
          <c:val>
            <c:numRef>
              <c:f>'Agenda Item 8-A.5-Prof. Skep.'!$E$45:$E$50</c:f>
              <c:numCache>
                <c:formatCode>General</c:formatCode>
                <c:ptCount val="5"/>
                <c:pt idx="0">
                  <c:v>9</c:v>
                </c:pt>
                <c:pt idx="1">
                  <c:v>6</c:v>
                </c:pt>
                <c:pt idx="2">
                  <c:v>3</c:v>
                </c:pt>
                <c:pt idx="3">
                  <c:v>10</c:v>
                </c:pt>
                <c:pt idx="4">
                  <c:v>3</c:v>
                </c:pt>
              </c:numCache>
            </c:numRef>
          </c:val>
          <c:extLst>
            <c:ext xmlns:c16="http://schemas.microsoft.com/office/drawing/2014/chart" uri="{C3380CC4-5D6E-409C-BE32-E72D297353CC}">
              <c16:uniqueId val="{00000002-A097-4E2F-A07E-1A197A62A697}"/>
            </c:ext>
          </c:extLst>
        </c:ser>
        <c:ser>
          <c:idx val="3"/>
          <c:order val="3"/>
          <c:tx>
            <c:strRef>
              <c:f>'Agenda Item 8-A.5-Prof. Skep.'!$F$43:$F$44</c:f>
              <c:strCache>
                <c:ptCount val="1"/>
                <c:pt idx="0">
                  <c:v>3 – Moderate Issues or Challenges</c:v>
                </c:pt>
              </c:strCache>
            </c:strRef>
          </c:tx>
          <c:spPr>
            <a:solidFill>
              <a:srgbClr val="D9C49B"/>
            </a:solidFill>
            <a:ln>
              <a:noFill/>
            </a:ln>
            <a:effectLst/>
          </c:spPr>
          <c:invertIfNegative val="0"/>
          <c:cat>
            <c:strRef>
              <c:f>'Agenda Item 8-A.5-Prof. Skep.'!$B$45:$B$50</c:f>
              <c:strCache>
                <c:ptCount val="5"/>
                <c:pt idx="0">
                  <c:v>1. Accounting Firm</c:v>
                </c:pt>
                <c:pt idx="1">
                  <c:v>2. JSS</c:v>
                </c:pt>
                <c:pt idx="2">
                  <c:v>3. Regulator</c:v>
                </c:pt>
                <c:pt idx="3">
                  <c:v>4. PAOs</c:v>
                </c:pt>
                <c:pt idx="4">
                  <c:v>5. Other</c:v>
                </c:pt>
              </c:strCache>
            </c:strRef>
          </c:cat>
          <c:val>
            <c:numRef>
              <c:f>'Agenda Item 8-A.5-Prof. Skep.'!$F$45:$F$50</c:f>
              <c:numCache>
                <c:formatCode>General</c:formatCode>
                <c:ptCount val="5"/>
                <c:pt idx="0">
                  <c:v>9</c:v>
                </c:pt>
                <c:pt idx="1">
                  <c:v>2</c:v>
                </c:pt>
                <c:pt idx="2">
                  <c:v>2</c:v>
                </c:pt>
                <c:pt idx="3">
                  <c:v>5</c:v>
                </c:pt>
              </c:numCache>
            </c:numRef>
          </c:val>
          <c:extLst>
            <c:ext xmlns:c16="http://schemas.microsoft.com/office/drawing/2014/chart" uri="{C3380CC4-5D6E-409C-BE32-E72D297353CC}">
              <c16:uniqueId val="{00000003-A097-4E2F-A07E-1A197A62A697}"/>
            </c:ext>
          </c:extLst>
        </c:ser>
        <c:ser>
          <c:idx val="4"/>
          <c:order val="4"/>
          <c:tx>
            <c:strRef>
              <c:f>'Agenda Item 8-A.5-Prof. Skep.'!$G$43:$G$44</c:f>
              <c:strCache>
                <c:ptCount val="1"/>
                <c:pt idx="0">
                  <c:v>4 – Significant Issues or Challenges</c:v>
                </c:pt>
              </c:strCache>
            </c:strRef>
          </c:tx>
          <c:spPr>
            <a:solidFill>
              <a:srgbClr val="917337"/>
            </a:solidFill>
            <a:ln>
              <a:noFill/>
            </a:ln>
            <a:effectLst/>
          </c:spPr>
          <c:invertIfNegative val="0"/>
          <c:cat>
            <c:strRef>
              <c:f>'Agenda Item 8-A.5-Prof. Skep.'!$B$45:$B$50</c:f>
              <c:strCache>
                <c:ptCount val="5"/>
                <c:pt idx="0">
                  <c:v>1. Accounting Firm</c:v>
                </c:pt>
                <c:pt idx="1">
                  <c:v>2. JSS</c:v>
                </c:pt>
                <c:pt idx="2">
                  <c:v>3. Regulator</c:v>
                </c:pt>
                <c:pt idx="3">
                  <c:v>4. PAOs</c:v>
                </c:pt>
                <c:pt idx="4">
                  <c:v>5. Other</c:v>
                </c:pt>
              </c:strCache>
            </c:strRef>
          </c:cat>
          <c:val>
            <c:numRef>
              <c:f>'Agenda Item 8-A.5-Prof. Skep.'!$G$45:$G$50</c:f>
              <c:numCache>
                <c:formatCode>General</c:formatCode>
                <c:ptCount val="5"/>
                <c:pt idx="2">
                  <c:v>1</c:v>
                </c:pt>
                <c:pt idx="3">
                  <c:v>1</c:v>
                </c:pt>
              </c:numCache>
            </c:numRef>
          </c:val>
          <c:extLst>
            <c:ext xmlns:c16="http://schemas.microsoft.com/office/drawing/2014/chart" uri="{C3380CC4-5D6E-409C-BE32-E72D297353CC}">
              <c16:uniqueId val="{00000004-A097-4E2F-A07E-1A197A62A697}"/>
            </c:ext>
          </c:extLst>
        </c:ser>
        <c:dLbls>
          <c:showLegendKey val="0"/>
          <c:showVal val="0"/>
          <c:showCatName val="0"/>
          <c:showSerName val="0"/>
          <c:showPercent val="0"/>
          <c:showBubbleSize val="0"/>
        </c:dLbls>
        <c:gapWidth val="150"/>
        <c:overlap val="100"/>
        <c:axId val="200492560"/>
        <c:axId val="1882263407"/>
      </c:barChart>
      <c:catAx>
        <c:axId val="200492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263407"/>
        <c:crosses val="autoZero"/>
        <c:auto val="1"/>
        <c:lblAlgn val="ctr"/>
        <c:lblOffset val="100"/>
        <c:noMultiLvlLbl val="0"/>
      </c:catAx>
      <c:valAx>
        <c:axId val="1882263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492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Q20: Are Issues Related to Risk Assessment Procedures Due to Lack of Clarity or Insufficiency of the Requirements or AM?</a:t>
            </a:r>
          </a:p>
        </c:rich>
      </c:tx>
      <c:layout>
        <c:manualLayout>
          <c:xMode val="edge"/>
          <c:yMode val="edge"/>
          <c:x val="0.15999261630757694"/>
          <c:y val="1.89125295508274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8-A.6-Risk Assess.'!$M$144</c:f>
              <c:strCache>
                <c:ptCount val="1"/>
                <c:pt idx="0">
                  <c:v>total</c:v>
                </c:pt>
              </c:strCache>
            </c:strRef>
          </c:tx>
          <c:dPt>
            <c:idx val="0"/>
            <c:bubble3D val="0"/>
            <c:spPr>
              <a:solidFill>
                <a:srgbClr val="917337"/>
              </a:solidFill>
              <a:ln w="19050">
                <a:solidFill>
                  <a:schemeClr val="lt1"/>
                </a:solidFill>
              </a:ln>
              <a:effectLst/>
            </c:spPr>
            <c:extLst>
              <c:ext xmlns:c16="http://schemas.microsoft.com/office/drawing/2014/chart" uri="{C3380CC4-5D6E-409C-BE32-E72D297353CC}">
                <c16:uniqueId val="{00000001-B180-4CFE-8882-A1314BC1DA00}"/>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3-B180-4CFE-8882-A1314BC1DA00}"/>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5-B180-4CFE-8882-A1314BC1DA00}"/>
              </c:ext>
            </c:extLst>
          </c:dPt>
          <c:dPt>
            <c:idx val="3"/>
            <c:bubble3D val="0"/>
            <c:spPr>
              <a:solidFill>
                <a:srgbClr val="CFD3D3"/>
              </a:solidFill>
              <a:ln w="19050">
                <a:solidFill>
                  <a:schemeClr val="lt1"/>
                </a:solidFill>
              </a:ln>
              <a:effectLst/>
            </c:spPr>
            <c:extLst>
              <c:ext xmlns:c16="http://schemas.microsoft.com/office/drawing/2014/chart" uri="{C3380CC4-5D6E-409C-BE32-E72D297353CC}">
                <c16:uniqueId val="{00000007-B180-4CFE-8882-A1314BC1DA0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8-A.6-Risk Assess.'!$N$143:$Q$143</c:f>
              <c:strCache>
                <c:ptCount val="4"/>
                <c:pt idx="0">
                  <c:v>Yes</c:v>
                </c:pt>
                <c:pt idx="1">
                  <c:v>No</c:v>
                </c:pt>
                <c:pt idx="2">
                  <c:v>Difficult to Determine</c:v>
                </c:pt>
                <c:pt idx="3">
                  <c:v>No Response</c:v>
                </c:pt>
              </c:strCache>
            </c:strRef>
          </c:cat>
          <c:val>
            <c:numRef>
              <c:f>'Agenda Item 8-A.6-Risk Assess.'!$N$144:$Q$144</c:f>
              <c:numCache>
                <c:formatCode>General</c:formatCode>
                <c:ptCount val="4"/>
                <c:pt idx="0">
                  <c:v>22</c:v>
                </c:pt>
                <c:pt idx="1">
                  <c:v>23</c:v>
                </c:pt>
                <c:pt idx="2">
                  <c:v>16</c:v>
                </c:pt>
                <c:pt idx="3">
                  <c:v>7</c:v>
                </c:pt>
              </c:numCache>
            </c:numRef>
          </c:val>
          <c:extLst>
            <c:ext xmlns:c16="http://schemas.microsoft.com/office/drawing/2014/chart" uri="{C3380CC4-5D6E-409C-BE32-E72D297353CC}">
              <c16:uniqueId val="{00000008-B180-4CFE-8882-A1314BC1DA00}"/>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Assess.!PivotTable4</c:name>
    <c:fmtId val="1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Q20: Are Issues Related to Risk Assessment Procedures Due to Lack of Clarity or Insufficiency of the Requirements or AM?</a:t>
            </a:r>
          </a:p>
        </c:rich>
      </c:tx>
      <c:layout>
        <c:manualLayout>
          <c:xMode val="edge"/>
          <c:yMode val="edge"/>
          <c:x val="0.1563299323756443"/>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917337"/>
          </a:solidFill>
          <a:ln>
            <a:noFill/>
          </a:ln>
          <a:effectLst/>
        </c:spPr>
      </c:pivotFmt>
      <c:pivotFmt>
        <c:idx val="15"/>
        <c:spPr>
          <a:solidFill>
            <a:srgbClr val="CFD3D3"/>
          </a:solidFill>
          <a:ln>
            <a:noFill/>
          </a:ln>
          <a:effectLst/>
        </c:spPr>
      </c:pivotFmt>
      <c:pivotFmt>
        <c:idx val="16"/>
        <c:spPr>
          <a:solidFill>
            <a:srgbClr val="637C79"/>
          </a:solidFill>
          <a:ln>
            <a:noFill/>
          </a:ln>
          <a:effectLst/>
        </c:spPr>
      </c:pivotFmt>
      <c:pivotFmt>
        <c:idx val="17"/>
        <c:spPr>
          <a:solidFill>
            <a:srgbClr val="D9C49B"/>
          </a:solidFill>
          <a:ln>
            <a:noFill/>
          </a:ln>
          <a:effectLst/>
        </c:spPr>
      </c:pivotFmt>
      <c:pivotFmt>
        <c:idx val="1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pivotFmt>
      <c:pivotFmt>
        <c:idx val="5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5"/>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Assess.'!$C$142:$C$143</c:f>
              <c:strCache>
                <c:ptCount val="1"/>
                <c:pt idx="0">
                  <c:v>3 - No</c:v>
                </c:pt>
              </c:strCache>
            </c:strRef>
          </c:tx>
          <c:spPr>
            <a:solidFill>
              <a:srgbClr val="637C79"/>
            </a:solidFill>
            <a:ln>
              <a:noFill/>
            </a:ln>
            <a:effectLst/>
          </c:spPr>
          <c:invertIfNegative val="0"/>
          <c:cat>
            <c:strRef>
              <c:f>'Agenda Item 8-A.6-Risk Assess.'!$B$144:$B$149</c:f>
              <c:strCache>
                <c:ptCount val="5"/>
                <c:pt idx="0">
                  <c:v>1. Accounting Firm</c:v>
                </c:pt>
                <c:pt idx="1">
                  <c:v>2. JSS</c:v>
                </c:pt>
                <c:pt idx="2">
                  <c:v>3. Regulator</c:v>
                </c:pt>
                <c:pt idx="3">
                  <c:v>4. PAOs</c:v>
                </c:pt>
                <c:pt idx="4">
                  <c:v>5. Other</c:v>
                </c:pt>
              </c:strCache>
            </c:strRef>
          </c:cat>
          <c:val>
            <c:numRef>
              <c:f>'Agenda Item 8-A.6-Risk Assess.'!$C$144:$C$149</c:f>
              <c:numCache>
                <c:formatCode>General</c:formatCode>
                <c:ptCount val="5"/>
                <c:pt idx="0">
                  <c:v>9</c:v>
                </c:pt>
                <c:pt idx="1">
                  <c:v>3</c:v>
                </c:pt>
                <c:pt idx="2">
                  <c:v>5</c:v>
                </c:pt>
                <c:pt idx="3">
                  <c:v>4</c:v>
                </c:pt>
                <c:pt idx="4">
                  <c:v>2</c:v>
                </c:pt>
              </c:numCache>
            </c:numRef>
          </c:val>
          <c:extLst>
            <c:ext xmlns:c16="http://schemas.microsoft.com/office/drawing/2014/chart" uri="{C3380CC4-5D6E-409C-BE32-E72D297353CC}">
              <c16:uniqueId val="{00000000-77B9-4267-9FB5-6409832BA284}"/>
            </c:ext>
          </c:extLst>
        </c:ser>
        <c:ser>
          <c:idx val="1"/>
          <c:order val="1"/>
          <c:tx>
            <c:strRef>
              <c:f>'Agenda Item 8-A.6-Risk Assess.'!$D$142:$D$143</c:f>
              <c:strCache>
                <c:ptCount val="1"/>
                <c:pt idx="0">
                  <c:v>2 - Difficult to Determine</c:v>
                </c:pt>
              </c:strCache>
            </c:strRef>
          </c:tx>
          <c:spPr>
            <a:solidFill>
              <a:srgbClr val="D9C49B"/>
            </a:solidFill>
            <a:ln>
              <a:noFill/>
            </a:ln>
            <a:effectLst/>
          </c:spPr>
          <c:invertIfNegative val="0"/>
          <c:cat>
            <c:strRef>
              <c:f>'Agenda Item 8-A.6-Risk Assess.'!$B$144:$B$149</c:f>
              <c:strCache>
                <c:ptCount val="5"/>
                <c:pt idx="0">
                  <c:v>1. Accounting Firm</c:v>
                </c:pt>
                <c:pt idx="1">
                  <c:v>2. JSS</c:v>
                </c:pt>
                <c:pt idx="2">
                  <c:v>3. Regulator</c:v>
                </c:pt>
                <c:pt idx="3">
                  <c:v>4. PAOs</c:v>
                </c:pt>
                <c:pt idx="4">
                  <c:v>5. Other</c:v>
                </c:pt>
              </c:strCache>
            </c:strRef>
          </c:cat>
          <c:val>
            <c:numRef>
              <c:f>'Agenda Item 8-A.6-Risk Assess.'!$D$144:$D$149</c:f>
              <c:numCache>
                <c:formatCode>General</c:formatCode>
                <c:ptCount val="5"/>
                <c:pt idx="0">
                  <c:v>9</c:v>
                </c:pt>
                <c:pt idx="1">
                  <c:v>4</c:v>
                </c:pt>
                <c:pt idx="3">
                  <c:v>3</c:v>
                </c:pt>
              </c:numCache>
            </c:numRef>
          </c:val>
          <c:extLst>
            <c:ext xmlns:c16="http://schemas.microsoft.com/office/drawing/2014/chart" uri="{C3380CC4-5D6E-409C-BE32-E72D297353CC}">
              <c16:uniqueId val="{00000001-77B9-4267-9FB5-6409832BA284}"/>
            </c:ext>
          </c:extLst>
        </c:ser>
        <c:ser>
          <c:idx val="2"/>
          <c:order val="2"/>
          <c:tx>
            <c:strRef>
              <c:f>'Agenda Item 8-A.6-Risk Assess.'!$E$142:$E$143</c:f>
              <c:strCache>
                <c:ptCount val="1"/>
                <c:pt idx="0">
                  <c:v>1 - Yes</c:v>
                </c:pt>
              </c:strCache>
            </c:strRef>
          </c:tx>
          <c:spPr>
            <a:solidFill>
              <a:srgbClr val="917337"/>
            </a:solidFill>
            <a:ln>
              <a:noFill/>
            </a:ln>
            <a:effectLst/>
          </c:spPr>
          <c:invertIfNegative val="0"/>
          <c:cat>
            <c:strRef>
              <c:f>'Agenda Item 8-A.6-Risk Assess.'!$B$144:$B$149</c:f>
              <c:strCache>
                <c:ptCount val="5"/>
                <c:pt idx="0">
                  <c:v>1. Accounting Firm</c:v>
                </c:pt>
                <c:pt idx="1">
                  <c:v>2. JSS</c:v>
                </c:pt>
                <c:pt idx="2">
                  <c:v>3. Regulator</c:v>
                </c:pt>
                <c:pt idx="3">
                  <c:v>4. PAOs</c:v>
                </c:pt>
                <c:pt idx="4">
                  <c:v>5. Other</c:v>
                </c:pt>
              </c:strCache>
            </c:strRef>
          </c:cat>
          <c:val>
            <c:numRef>
              <c:f>'Agenda Item 8-A.6-Risk Assess.'!$E$144:$E$149</c:f>
              <c:numCache>
                <c:formatCode>General</c:formatCode>
                <c:ptCount val="5"/>
                <c:pt idx="0">
                  <c:v>3</c:v>
                </c:pt>
                <c:pt idx="1">
                  <c:v>4</c:v>
                </c:pt>
                <c:pt idx="2">
                  <c:v>2</c:v>
                </c:pt>
                <c:pt idx="3">
                  <c:v>11</c:v>
                </c:pt>
                <c:pt idx="4">
                  <c:v>2</c:v>
                </c:pt>
              </c:numCache>
            </c:numRef>
          </c:val>
          <c:extLst>
            <c:ext xmlns:c16="http://schemas.microsoft.com/office/drawing/2014/chart" uri="{C3380CC4-5D6E-409C-BE32-E72D297353CC}">
              <c16:uniqueId val="{00000002-77B9-4267-9FB5-6409832BA284}"/>
            </c:ext>
          </c:extLst>
        </c:ser>
        <c:ser>
          <c:idx val="3"/>
          <c:order val="3"/>
          <c:tx>
            <c:strRef>
              <c:f>'Agenda Item 8-A.6-Risk Assess.'!$F$142:$F$143</c:f>
              <c:strCache>
                <c:ptCount val="1"/>
                <c:pt idx="0">
                  <c:v>0 - No Response</c:v>
                </c:pt>
              </c:strCache>
            </c:strRef>
          </c:tx>
          <c:spPr>
            <a:solidFill>
              <a:srgbClr val="CFD3D3"/>
            </a:solidFill>
            <a:ln>
              <a:noFill/>
            </a:ln>
            <a:effectLst/>
          </c:spPr>
          <c:invertIfNegative val="0"/>
          <c:cat>
            <c:strRef>
              <c:f>'Agenda Item 8-A.6-Risk Assess.'!$B$144:$B$149</c:f>
              <c:strCache>
                <c:ptCount val="5"/>
                <c:pt idx="0">
                  <c:v>1. Accounting Firm</c:v>
                </c:pt>
                <c:pt idx="1">
                  <c:v>2. JSS</c:v>
                </c:pt>
                <c:pt idx="2">
                  <c:v>3. Regulator</c:v>
                </c:pt>
                <c:pt idx="3">
                  <c:v>4. PAOs</c:v>
                </c:pt>
                <c:pt idx="4">
                  <c:v>5. Other</c:v>
                </c:pt>
              </c:strCache>
            </c:strRef>
          </c:cat>
          <c:val>
            <c:numRef>
              <c:f>'Agenda Item 8-A.6-Risk Assess.'!$F$144:$F$149</c:f>
              <c:numCache>
                <c:formatCode>General</c:formatCode>
                <c:ptCount val="5"/>
                <c:pt idx="0">
                  <c:v>3</c:v>
                </c:pt>
                <c:pt idx="2">
                  <c:v>1</c:v>
                </c:pt>
                <c:pt idx="3">
                  <c:v>3</c:v>
                </c:pt>
              </c:numCache>
            </c:numRef>
          </c:val>
          <c:extLst>
            <c:ext xmlns:c16="http://schemas.microsoft.com/office/drawing/2014/chart" uri="{C3380CC4-5D6E-409C-BE32-E72D297353CC}">
              <c16:uniqueId val="{00000003-77B9-4267-9FB5-6409832BA284}"/>
            </c:ext>
          </c:extLst>
        </c:ser>
        <c:dLbls>
          <c:showLegendKey val="0"/>
          <c:showVal val="0"/>
          <c:showCatName val="0"/>
          <c:showSerName val="0"/>
          <c:showPercent val="0"/>
          <c:showBubbleSize val="0"/>
        </c:dLbls>
        <c:gapWidth val="150"/>
        <c:overlap val="100"/>
        <c:axId val="1378338336"/>
        <c:axId val="1882352687"/>
      </c:barChart>
      <c:catAx>
        <c:axId val="137833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52687"/>
        <c:crosses val="autoZero"/>
        <c:auto val="1"/>
        <c:lblAlgn val="ctr"/>
        <c:lblOffset val="100"/>
        <c:noMultiLvlLbl val="0"/>
      </c:catAx>
      <c:valAx>
        <c:axId val="1882352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8338336"/>
        <c:crosses val="autoZero"/>
        <c:crossBetween val="between"/>
      </c:valAx>
      <c:spPr>
        <a:noFill/>
        <a:ln>
          <a:noFill/>
        </a:ln>
        <a:effectLst/>
      </c:spPr>
    </c:plotArea>
    <c:legend>
      <c:legendPos val="r"/>
      <c:layout>
        <c:manualLayout>
          <c:xMode val="edge"/>
          <c:yMode val="edge"/>
          <c:x val="0.81877131055500263"/>
          <c:y val="0.28031204432779233"/>
          <c:w val="0.18063651729341818"/>
          <c:h val="0.3878486997635933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Assess.!PivotTable1</c:name>
    <c:fmtId val="2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Q18(a): Consideration of Inherent Risk Factors and Interrelationship</a:t>
            </a:r>
            <a:r>
              <a:rPr lang="en-US" baseline="0"/>
              <a:t> Between them in Identifying and Assessing ROMMs</a:t>
            </a:r>
            <a:endParaRPr lang="en-US"/>
          </a:p>
        </c:rich>
      </c:tx>
      <c:layout>
        <c:manualLayout>
          <c:xMode val="edge"/>
          <c:yMode val="edge"/>
          <c:x val="0.1008572368823934"/>
          <c:y val="2.989331978663957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Assess.'!$C$22:$C$23</c:f>
              <c:strCache>
                <c:ptCount val="1"/>
                <c:pt idx="0">
                  <c:v>0 – No Response</c:v>
                </c:pt>
              </c:strCache>
            </c:strRef>
          </c:tx>
          <c:spPr>
            <a:solidFill>
              <a:srgbClr val="CFD3D3"/>
            </a:solidFill>
            <a:ln>
              <a:noFill/>
            </a:ln>
            <a:effectLst/>
          </c:spPr>
          <c:invertIfNegative val="0"/>
          <c:cat>
            <c:strRef>
              <c:f>'Agenda Item 8-A.6-Risk Assess.'!$B$24:$B$29</c:f>
              <c:strCache>
                <c:ptCount val="5"/>
                <c:pt idx="0">
                  <c:v>1. Accounting Firm</c:v>
                </c:pt>
                <c:pt idx="1">
                  <c:v>2. JSS</c:v>
                </c:pt>
                <c:pt idx="2">
                  <c:v>3. Regulator</c:v>
                </c:pt>
                <c:pt idx="3">
                  <c:v>4. PAOs</c:v>
                </c:pt>
                <c:pt idx="4">
                  <c:v>5. Other</c:v>
                </c:pt>
              </c:strCache>
            </c:strRef>
          </c:cat>
          <c:val>
            <c:numRef>
              <c:f>'Agenda Item 8-A.6-Risk Assess.'!$C$24:$C$29</c:f>
              <c:numCache>
                <c:formatCode>General</c:formatCode>
                <c:ptCount val="5"/>
                <c:pt idx="0">
                  <c:v>3</c:v>
                </c:pt>
                <c:pt idx="1">
                  <c:v>1</c:v>
                </c:pt>
              </c:numCache>
            </c:numRef>
          </c:val>
          <c:extLst>
            <c:ext xmlns:c16="http://schemas.microsoft.com/office/drawing/2014/chart" uri="{C3380CC4-5D6E-409C-BE32-E72D297353CC}">
              <c16:uniqueId val="{00000000-ABF2-4642-B450-9BD99D295D80}"/>
            </c:ext>
          </c:extLst>
        </c:ser>
        <c:ser>
          <c:idx val="1"/>
          <c:order val="1"/>
          <c:tx>
            <c:strRef>
              <c:f>'Agenda Item 8-A.6-Risk Assess.'!$D$22:$D$23</c:f>
              <c:strCache>
                <c:ptCount val="1"/>
                <c:pt idx="0">
                  <c:v>1 – No Issues or Challenges</c:v>
                </c:pt>
              </c:strCache>
            </c:strRef>
          </c:tx>
          <c:spPr>
            <a:solidFill>
              <a:srgbClr val="637C79"/>
            </a:solidFill>
            <a:ln>
              <a:noFill/>
            </a:ln>
            <a:effectLst/>
          </c:spPr>
          <c:invertIfNegative val="0"/>
          <c:cat>
            <c:strRef>
              <c:f>'Agenda Item 8-A.6-Risk Assess.'!$B$24:$B$29</c:f>
              <c:strCache>
                <c:ptCount val="5"/>
                <c:pt idx="0">
                  <c:v>1. Accounting Firm</c:v>
                </c:pt>
                <c:pt idx="1">
                  <c:v>2. JSS</c:v>
                </c:pt>
                <c:pt idx="2">
                  <c:v>3. Regulator</c:v>
                </c:pt>
                <c:pt idx="3">
                  <c:v>4. PAOs</c:v>
                </c:pt>
                <c:pt idx="4">
                  <c:v>5. Other</c:v>
                </c:pt>
              </c:strCache>
            </c:strRef>
          </c:cat>
          <c:val>
            <c:numRef>
              <c:f>'Agenda Item 8-A.6-Risk Assess.'!$D$24:$D$29</c:f>
              <c:numCache>
                <c:formatCode>General</c:formatCode>
                <c:ptCount val="5"/>
                <c:pt idx="0">
                  <c:v>6</c:v>
                </c:pt>
                <c:pt idx="1">
                  <c:v>4</c:v>
                </c:pt>
                <c:pt idx="2">
                  <c:v>3</c:v>
                </c:pt>
                <c:pt idx="3">
                  <c:v>5</c:v>
                </c:pt>
              </c:numCache>
            </c:numRef>
          </c:val>
          <c:extLst>
            <c:ext xmlns:c16="http://schemas.microsoft.com/office/drawing/2014/chart" uri="{C3380CC4-5D6E-409C-BE32-E72D297353CC}">
              <c16:uniqueId val="{00000001-ABF2-4642-B450-9BD99D295D80}"/>
            </c:ext>
          </c:extLst>
        </c:ser>
        <c:ser>
          <c:idx val="2"/>
          <c:order val="2"/>
          <c:tx>
            <c:strRef>
              <c:f>'Agenda Item 8-A.6-Risk Assess.'!$E$22:$E$23</c:f>
              <c:strCache>
                <c:ptCount val="1"/>
                <c:pt idx="0">
                  <c:v>2 – Minor Issues or Challenges</c:v>
                </c:pt>
              </c:strCache>
            </c:strRef>
          </c:tx>
          <c:spPr>
            <a:solidFill>
              <a:srgbClr val="ABC2BD"/>
            </a:solidFill>
            <a:ln>
              <a:noFill/>
            </a:ln>
            <a:effectLst/>
          </c:spPr>
          <c:invertIfNegative val="0"/>
          <c:cat>
            <c:strRef>
              <c:f>'Agenda Item 8-A.6-Risk Assess.'!$B$24:$B$29</c:f>
              <c:strCache>
                <c:ptCount val="5"/>
                <c:pt idx="0">
                  <c:v>1. Accounting Firm</c:v>
                </c:pt>
                <c:pt idx="1">
                  <c:v>2. JSS</c:v>
                </c:pt>
                <c:pt idx="2">
                  <c:v>3. Regulator</c:v>
                </c:pt>
                <c:pt idx="3">
                  <c:v>4. PAOs</c:v>
                </c:pt>
                <c:pt idx="4">
                  <c:v>5. Other</c:v>
                </c:pt>
              </c:strCache>
            </c:strRef>
          </c:cat>
          <c:val>
            <c:numRef>
              <c:f>'Agenda Item 8-A.6-Risk Assess.'!$E$24:$E$29</c:f>
              <c:numCache>
                <c:formatCode>General</c:formatCode>
                <c:ptCount val="5"/>
                <c:pt idx="0">
                  <c:v>7</c:v>
                </c:pt>
                <c:pt idx="1">
                  <c:v>3</c:v>
                </c:pt>
                <c:pt idx="2">
                  <c:v>2</c:v>
                </c:pt>
                <c:pt idx="3">
                  <c:v>6</c:v>
                </c:pt>
                <c:pt idx="4">
                  <c:v>1</c:v>
                </c:pt>
              </c:numCache>
            </c:numRef>
          </c:val>
          <c:extLst>
            <c:ext xmlns:c16="http://schemas.microsoft.com/office/drawing/2014/chart" uri="{C3380CC4-5D6E-409C-BE32-E72D297353CC}">
              <c16:uniqueId val="{00000002-ABF2-4642-B450-9BD99D295D80}"/>
            </c:ext>
          </c:extLst>
        </c:ser>
        <c:ser>
          <c:idx val="3"/>
          <c:order val="3"/>
          <c:tx>
            <c:strRef>
              <c:f>'Agenda Item 8-A.6-Risk Assess.'!$F$22:$F$23</c:f>
              <c:strCache>
                <c:ptCount val="1"/>
                <c:pt idx="0">
                  <c:v>3 – Moderate Issues or Challenges</c:v>
                </c:pt>
              </c:strCache>
            </c:strRef>
          </c:tx>
          <c:spPr>
            <a:solidFill>
              <a:srgbClr val="D9C49B"/>
            </a:solidFill>
            <a:ln>
              <a:noFill/>
            </a:ln>
            <a:effectLst/>
          </c:spPr>
          <c:invertIfNegative val="0"/>
          <c:cat>
            <c:strRef>
              <c:f>'Agenda Item 8-A.6-Risk Assess.'!$B$24:$B$29</c:f>
              <c:strCache>
                <c:ptCount val="5"/>
                <c:pt idx="0">
                  <c:v>1. Accounting Firm</c:v>
                </c:pt>
                <c:pt idx="1">
                  <c:v>2. JSS</c:v>
                </c:pt>
                <c:pt idx="2">
                  <c:v>3. Regulator</c:v>
                </c:pt>
                <c:pt idx="3">
                  <c:v>4. PAOs</c:v>
                </c:pt>
                <c:pt idx="4">
                  <c:v>5. Other</c:v>
                </c:pt>
              </c:strCache>
            </c:strRef>
          </c:cat>
          <c:val>
            <c:numRef>
              <c:f>'Agenda Item 8-A.6-Risk Assess.'!$F$24:$F$29</c:f>
              <c:numCache>
                <c:formatCode>General</c:formatCode>
                <c:ptCount val="5"/>
                <c:pt idx="0">
                  <c:v>8</c:v>
                </c:pt>
                <c:pt idx="1">
                  <c:v>3</c:v>
                </c:pt>
                <c:pt idx="2">
                  <c:v>3</c:v>
                </c:pt>
                <c:pt idx="3">
                  <c:v>10</c:v>
                </c:pt>
                <c:pt idx="4">
                  <c:v>3</c:v>
                </c:pt>
              </c:numCache>
            </c:numRef>
          </c:val>
          <c:extLst>
            <c:ext xmlns:c16="http://schemas.microsoft.com/office/drawing/2014/chart" uri="{C3380CC4-5D6E-409C-BE32-E72D297353CC}">
              <c16:uniqueId val="{00000003-ABF2-4642-B450-9BD99D295D80}"/>
            </c:ext>
          </c:extLst>
        </c:ser>
        <c:dLbls>
          <c:showLegendKey val="0"/>
          <c:showVal val="0"/>
          <c:showCatName val="0"/>
          <c:showSerName val="0"/>
          <c:showPercent val="0"/>
          <c:showBubbleSize val="0"/>
        </c:dLbls>
        <c:gapWidth val="150"/>
        <c:overlap val="100"/>
        <c:axId val="1572310128"/>
        <c:axId val="33860400"/>
      </c:barChart>
      <c:catAx>
        <c:axId val="1572310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60400"/>
        <c:crosses val="autoZero"/>
        <c:auto val="1"/>
        <c:lblAlgn val="ctr"/>
        <c:lblOffset val="100"/>
        <c:noMultiLvlLbl val="0"/>
      </c:catAx>
      <c:valAx>
        <c:axId val="33860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23101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Assess.!PivotTable2</c:name>
    <c:fmtId val="2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Q18(b): How the Understanding the Entity and its Environment, and the Entity's Internal Control for Accounting Estimates Relates to the Understanding Required by ISA 315 (Revised 2019)</a:t>
            </a:r>
          </a:p>
        </c:rich>
      </c:tx>
      <c:layout>
        <c:manualLayout>
          <c:xMode val="edge"/>
          <c:yMode val="edge"/>
          <c:x val="0.11514992984444114"/>
          <c:y val="2.51941755688182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Assess.'!$C$34:$C$35</c:f>
              <c:strCache>
                <c:ptCount val="1"/>
                <c:pt idx="0">
                  <c:v>0 – No Response</c:v>
                </c:pt>
              </c:strCache>
            </c:strRef>
          </c:tx>
          <c:spPr>
            <a:solidFill>
              <a:srgbClr val="CFD3D3"/>
            </a:solidFill>
            <a:ln>
              <a:noFill/>
            </a:ln>
            <a:effectLst/>
          </c:spPr>
          <c:invertIfNegative val="0"/>
          <c:cat>
            <c:strRef>
              <c:f>'Agenda Item 8-A.6-Risk Assess.'!$B$36:$B$41</c:f>
              <c:strCache>
                <c:ptCount val="5"/>
                <c:pt idx="0">
                  <c:v>1. Accounting Firm</c:v>
                </c:pt>
                <c:pt idx="1">
                  <c:v>2. JSS</c:v>
                </c:pt>
                <c:pt idx="2">
                  <c:v>3. Regulator</c:v>
                </c:pt>
                <c:pt idx="3">
                  <c:v>4. PAOs</c:v>
                </c:pt>
                <c:pt idx="4">
                  <c:v>5. Other</c:v>
                </c:pt>
              </c:strCache>
            </c:strRef>
          </c:cat>
          <c:val>
            <c:numRef>
              <c:f>'Agenda Item 8-A.6-Risk Assess.'!$C$36:$C$41</c:f>
              <c:numCache>
                <c:formatCode>General</c:formatCode>
                <c:ptCount val="5"/>
                <c:pt idx="0">
                  <c:v>3</c:v>
                </c:pt>
                <c:pt idx="4">
                  <c:v>2</c:v>
                </c:pt>
              </c:numCache>
            </c:numRef>
          </c:val>
          <c:extLst>
            <c:ext xmlns:c16="http://schemas.microsoft.com/office/drawing/2014/chart" uri="{C3380CC4-5D6E-409C-BE32-E72D297353CC}">
              <c16:uniqueId val="{00000000-B805-4E79-B1E6-C5904159E365}"/>
            </c:ext>
          </c:extLst>
        </c:ser>
        <c:ser>
          <c:idx val="1"/>
          <c:order val="1"/>
          <c:tx>
            <c:strRef>
              <c:f>'Agenda Item 8-A.6-Risk Assess.'!$D$34:$D$35</c:f>
              <c:strCache>
                <c:ptCount val="1"/>
                <c:pt idx="0">
                  <c:v>1 – No Issues or Challenges</c:v>
                </c:pt>
              </c:strCache>
            </c:strRef>
          </c:tx>
          <c:spPr>
            <a:solidFill>
              <a:srgbClr val="637C79"/>
            </a:solidFill>
            <a:ln>
              <a:noFill/>
            </a:ln>
            <a:effectLst/>
          </c:spPr>
          <c:invertIfNegative val="0"/>
          <c:cat>
            <c:strRef>
              <c:f>'Agenda Item 8-A.6-Risk Assess.'!$B$36:$B$41</c:f>
              <c:strCache>
                <c:ptCount val="5"/>
                <c:pt idx="0">
                  <c:v>1. Accounting Firm</c:v>
                </c:pt>
                <c:pt idx="1">
                  <c:v>2. JSS</c:v>
                </c:pt>
                <c:pt idx="2">
                  <c:v>3. Regulator</c:v>
                </c:pt>
                <c:pt idx="3">
                  <c:v>4. PAOs</c:v>
                </c:pt>
                <c:pt idx="4">
                  <c:v>5. Other</c:v>
                </c:pt>
              </c:strCache>
            </c:strRef>
          </c:cat>
          <c:val>
            <c:numRef>
              <c:f>'Agenda Item 8-A.6-Risk Assess.'!$D$36:$D$41</c:f>
              <c:numCache>
                <c:formatCode>General</c:formatCode>
                <c:ptCount val="5"/>
                <c:pt idx="0">
                  <c:v>5</c:v>
                </c:pt>
                <c:pt idx="1">
                  <c:v>4</c:v>
                </c:pt>
                <c:pt idx="2">
                  <c:v>2</c:v>
                </c:pt>
                <c:pt idx="3">
                  <c:v>1</c:v>
                </c:pt>
              </c:numCache>
            </c:numRef>
          </c:val>
          <c:extLst>
            <c:ext xmlns:c16="http://schemas.microsoft.com/office/drawing/2014/chart" uri="{C3380CC4-5D6E-409C-BE32-E72D297353CC}">
              <c16:uniqueId val="{00000001-B805-4E79-B1E6-C5904159E365}"/>
            </c:ext>
          </c:extLst>
        </c:ser>
        <c:ser>
          <c:idx val="2"/>
          <c:order val="2"/>
          <c:tx>
            <c:strRef>
              <c:f>'Agenda Item 8-A.6-Risk Assess.'!$E$34:$E$35</c:f>
              <c:strCache>
                <c:ptCount val="1"/>
                <c:pt idx="0">
                  <c:v>2 – Minor Issues or Challenges</c:v>
                </c:pt>
              </c:strCache>
            </c:strRef>
          </c:tx>
          <c:spPr>
            <a:solidFill>
              <a:srgbClr val="ABC2BD"/>
            </a:solidFill>
            <a:ln>
              <a:noFill/>
            </a:ln>
            <a:effectLst/>
          </c:spPr>
          <c:invertIfNegative val="0"/>
          <c:cat>
            <c:strRef>
              <c:f>'Agenda Item 8-A.6-Risk Assess.'!$B$36:$B$41</c:f>
              <c:strCache>
                <c:ptCount val="5"/>
                <c:pt idx="0">
                  <c:v>1. Accounting Firm</c:v>
                </c:pt>
                <c:pt idx="1">
                  <c:v>2. JSS</c:v>
                </c:pt>
                <c:pt idx="2">
                  <c:v>3. Regulator</c:v>
                </c:pt>
                <c:pt idx="3">
                  <c:v>4. PAOs</c:v>
                </c:pt>
                <c:pt idx="4">
                  <c:v>5. Other</c:v>
                </c:pt>
              </c:strCache>
            </c:strRef>
          </c:cat>
          <c:val>
            <c:numRef>
              <c:f>'Agenda Item 8-A.6-Risk Assess.'!$E$36:$E$41</c:f>
              <c:numCache>
                <c:formatCode>General</c:formatCode>
                <c:ptCount val="5"/>
                <c:pt idx="0">
                  <c:v>7</c:v>
                </c:pt>
                <c:pt idx="1">
                  <c:v>2</c:v>
                </c:pt>
                <c:pt idx="2">
                  <c:v>2</c:v>
                </c:pt>
                <c:pt idx="3">
                  <c:v>5</c:v>
                </c:pt>
                <c:pt idx="4">
                  <c:v>1</c:v>
                </c:pt>
              </c:numCache>
            </c:numRef>
          </c:val>
          <c:extLst>
            <c:ext xmlns:c16="http://schemas.microsoft.com/office/drawing/2014/chart" uri="{C3380CC4-5D6E-409C-BE32-E72D297353CC}">
              <c16:uniqueId val="{00000002-B805-4E79-B1E6-C5904159E365}"/>
            </c:ext>
          </c:extLst>
        </c:ser>
        <c:ser>
          <c:idx val="3"/>
          <c:order val="3"/>
          <c:tx>
            <c:strRef>
              <c:f>'Agenda Item 8-A.6-Risk Assess.'!$F$34:$F$35</c:f>
              <c:strCache>
                <c:ptCount val="1"/>
                <c:pt idx="0">
                  <c:v>3 – Moderate Issues or Challenges</c:v>
                </c:pt>
              </c:strCache>
            </c:strRef>
          </c:tx>
          <c:spPr>
            <a:solidFill>
              <a:srgbClr val="D9C49B"/>
            </a:solidFill>
            <a:ln>
              <a:noFill/>
            </a:ln>
            <a:effectLst/>
          </c:spPr>
          <c:invertIfNegative val="0"/>
          <c:cat>
            <c:strRef>
              <c:f>'Agenda Item 8-A.6-Risk Assess.'!$B$36:$B$41</c:f>
              <c:strCache>
                <c:ptCount val="5"/>
                <c:pt idx="0">
                  <c:v>1. Accounting Firm</c:v>
                </c:pt>
                <c:pt idx="1">
                  <c:v>2. JSS</c:v>
                </c:pt>
                <c:pt idx="2">
                  <c:v>3. Regulator</c:v>
                </c:pt>
                <c:pt idx="3">
                  <c:v>4. PAOs</c:v>
                </c:pt>
                <c:pt idx="4">
                  <c:v>5. Other</c:v>
                </c:pt>
              </c:strCache>
            </c:strRef>
          </c:cat>
          <c:val>
            <c:numRef>
              <c:f>'Agenda Item 8-A.6-Risk Assess.'!$F$36:$F$41</c:f>
              <c:numCache>
                <c:formatCode>General</c:formatCode>
                <c:ptCount val="5"/>
                <c:pt idx="0">
                  <c:v>8</c:v>
                </c:pt>
                <c:pt idx="1">
                  <c:v>3</c:v>
                </c:pt>
                <c:pt idx="2">
                  <c:v>4</c:v>
                </c:pt>
                <c:pt idx="3">
                  <c:v>11</c:v>
                </c:pt>
                <c:pt idx="4">
                  <c:v>1</c:v>
                </c:pt>
              </c:numCache>
            </c:numRef>
          </c:val>
          <c:extLst>
            <c:ext xmlns:c16="http://schemas.microsoft.com/office/drawing/2014/chart" uri="{C3380CC4-5D6E-409C-BE32-E72D297353CC}">
              <c16:uniqueId val="{00000003-B805-4E79-B1E6-C5904159E365}"/>
            </c:ext>
          </c:extLst>
        </c:ser>
        <c:ser>
          <c:idx val="4"/>
          <c:order val="4"/>
          <c:tx>
            <c:strRef>
              <c:f>'Agenda Item 8-A.6-Risk Assess.'!$G$34:$G$35</c:f>
              <c:strCache>
                <c:ptCount val="1"/>
                <c:pt idx="0">
                  <c:v>4 – Significant Issues or Challenges</c:v>
                </c:pt>
              </c:strCache>
            </c:strRef>
          </c:tx>
          <c:spPr>
            <a:solidFill>
              <a:srgbClr val="917337"/>
            </a:solidFill>
            <a:ln>
              <a:noFill/>
            </a:ln>
            <a:effectLst/>
          </c:spPr>
          <c:invertIfNegative val="0"/>
          <c:cat>
            <c:strRef>
              <c:f>'Agenda Item 8-A.6-Risk Assess.'!$B$36:$B$41</c:f>
              <c:strCache>
                <c:ptCount val="5"/>
                <c:pt idx="0">
                  <c:v>1. Accounting Firm</c:v>
                </c:pt>
                <c:pt idx="1">
                  <c:v>2. JSS</c:v>
                </c:pt>
                <c:pt idx="2">
                  <c:v>3. Regulator</c:v>
                </c:pt>
                <c:pt idx="3">
                  <c:v>4. PAOs</c:v>
                </c:pt>
                <c:pt idx="4">
                  <c:v>5. Other</c:v>
                </c:pt>
              </c:strCache>
            </c:strRef>
          </c:cat>
          <c:val>
            <c:numRef>
              <c:f>'Agenda Item 8-A.6-Risk Assess.'!$G$36:$G$41</c:f>
              <c:numCache>
                <c:formatCode>General</c:formatCode>
                <c:ptCount val="5"/>
                <c:pt idx="0">
                  <c:v>1</c:v>
                </c:pt>
                <c:pt idx="1">
                  <c:v>2</c:v>
                </c:pt>
                <c:pt idx="3">
                  <c:v>4</c:v>
                </c:pt>
              </c:numCache>
            </c:numRef>
          </c:val>
          <c:extLst>
            <c:ext xmlns:c16="http://schemas.microsoft.com/office/drawing/2014/chart" uri="{C3380CC4-5D6E-409C-BE32-E72D297353CC}">
              <c16:uniqueId val="{00000004-B805-4E79-B1E6-C5904159E365}"/>
            </c:ext>
          </c:extLst>
        </c:ser>
        <c:dLbls>
          <c:showLegendKey val="0"/>
          <c:showVal val="0"/>
          <c:showCatName val="0"/>
          <c:showSerName val="0"/>
          <c:showPercent val="0"/>
          <c:showBubbleSize val="0"/>
        </c:dLbls>
        <c:gapWidth val="150"/>
        <c:overlap val="100"/>
        <c:axId val="1603528544"/>
        <c:axId val="33925200"/>
      </c:barChart>
      <c:catAx>
        <c:axId val="160352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925200"/>
        <c:crosses val="autoZero"/>
        <c:auto val="1"/>
        <c:lblAlgn val="ctr"/>
        <c:lblOffset val="100"/>
        <c:noMultiLvlLbl val="0"/>
      </c:catAx>
      <c:valAx>
        <c:axId val="3392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3528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Assess.!PivotTable3</c:name>
    <c:fmtId val="2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Q18(c): Reviewing the Outcome of Previous Accounting Estimates or, Where Applicable, Their Subsequent Re-Estimation</a:t>
            </a:r>
          </a:p>
        </c:rich>
      </c:tx>
      <c:layout>
        <c:manualLayout>
          <c:xMode val="edge"/>
          <c:yMode val="edge"/>
          <c:x val="0.20706461226639641"/>
          <c:y val="2.50195998227494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pivotFmt>
      <c:pivotFmt>
        <c:idx val="4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pivotFmt>
      <c:pivotFmt>
        <c:idx val="4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pivotFmt>
      <c:pivotFmt>
        <c:idx val="4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pivotFmt>
      <c:pivotFmt>
        <c:idx val="47"/>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Assess.'!$C$46:$C$47</c:f>
              <c:strCache>
                <c:ptCount val="1"/>
                <c:pt idx="0">
                  <c:v>0 – No Response</c:v>
                </c:pt>
              </c:strCache>
            </c:strRef>
          </c:tx>
          <c:spPr>
            <a:solidFill>
              <a:srgbClr val="CFD3D3"/>
            </a:solidFill>
            <a:ln>
              <a:noFill/>
            </a:ln>
            <a:effectLst/>
          </c:spPr>
          <c:invertIfNegative val="0"/>
          <c:cat>
            <c:strRef>
              <c:f>'Agenda Item 8-A.6-Risk Assess.'!$B$48:$B$53</c:f>
              <c:strCache>
                <c:ptCount val="5"/>
                <c:pt idx="0">
                  <c:v>1. Accounting Firm</c:v>
                </c:pt>
                <c:pt idx="1">
                  <c:v>2. JSS</c:v>
                </c:pt>
                <c:pt idx="2">
                  <c:v>3. Regulator</c:v>
                </c:pt>
                <c:pt idx="3">
                  <c:v>4. PAOs</c:v>
                </c:pt>
                <c:pt idx="4">
                  <c:v>5. Other</c:v>
                </c:pt>
              </c:strCache>
            </c:strRef>
          </c:cat>
          <c:val>
            <c:numRef>
              <c:f>'Agenda Item 8-A.6-Risk Assess.'!$C$48:$C$53</c:f>
              <c:numCache>
                <c:formatCode>General</c:formatCode>
                <c:ptCount val="5"/>
                <c:pt idx="0">
                  <c:v>3</c:v>
                </c:pt>
              </c:numCache>
            </c:numRef>
          </c:val>
          <c:extLst>
            <c:ext xmlns:c16="http://schemas.microsoft.com/office/drawing/2014/chart" uri="{C3380CC4-5D6E-409C-BE32-E72D297353CC}">
              <c16:uniqueId val="{00000000-A988-4C77-BA11-093BA52FD32A}"/>
            </c:ext>
          </c:extLst>
        </c:ser>
        <c:ser>
          <c:idx val="1"/>
          <c:order val="1"/>
          <c:tx>
            <c:strRef>
              <c:f>'Agenda Item 8-A.6-Risk Assess.'!$D$46:$D$47</c:f>
              <c:strCache>
                <c:ptCount val="1"/>
                <c:pt idx="0">
                  <c:v>1 – No Issues or Challenges</c:v>
                </c:pt>
              </c:strCache>
            </c:strRef>
          </c:tx>
          <c:spPr>
            <a:solidFill>
              <a:srgbClr val="637C79"/>
            </a:solidFill>
            <a:ln>
              <a:noFill/>
            </a:ln>
            <a:effectLst/>
          </c:spPr>
          <c:invertIfNegative val="0"/>
          <c:cat>
            <c:strRef>
              <c:f>'Agenda Item 8-A.6-Risk Assess.'!$B$48:$B$53</c:f>
              <c:strCache>
                <c:ptCount val="5"/>
                <c:pt idx="0">
                  <c:v>1. Accounting Firm</c:v>
                </c:pt>
                <c:pt idx="1">
                  <c:v>2. JSS</c:v>
                </c:pt>
                <c:pt idx="2">
                  <c:v>3. Regulator</c:v>
                </c:pt>
                <c:pt idx="3">
                  <c:v>4. PAOs</c:v>
                </c:pt>
                <c:pt idx="4">
                  <c:v>5. Other</c:v>
                </c:pt>
              </c:strCache>
            </c:strRef>
          </c:cat>
          <c:val>
            <c:numRef>
              <c:f>'Agenda Item 8-A.6-Risk Assess.'!$D$48:$D$53</c:f>
              <c:numCache>
                <c:formatCode>General</c:formatCode>
                <c:ptCount val="5"/>
                <c:pt idx="0">
                  <c:v>7</c:v>
                </c:pt>
                <c:pt idx="1">
                  <c:v>1</c:v>
                </c:pt>
                <c:pt idx="2">
                  <c:v>3</c:v>
                </c:pt>
                <c:pt idx="3">
                  <c:v>1</c:v>
                </c:pt>
              </c:numCache>
            </c:numRef>
          </c:val>
          <c:extLst>
            <c:ext xmlns:c16="http://schemas.microsoft.com/office/drawing/2014/chart" uri="{C3380CC4-5D6E-409C-BE32-E72D297353CC}">
              <c16:uniqueId val="{00000001-A988-4C77-BA11-093BA52FD32A}"/>
            </c:ext>
          </c:extLst>
        </c:ser>
        <c:ser>
          <c:idx val="2"/>
          <c:order val="2"/>
          <c:tx>
            <c:strRef>
              <c:f>'Agenda Item 8-A.6-Risk Assess.'!$E$46:$E$47</c:f>
              <c:strCache>
                <c:ptCount val="1"/>
                <c:pt idx="0">
                  <c:v>2 – Minor Issues or Challenges</c:v>
                </c:pt>
              </c:strCache>
            </c:strRef>
          </c:tx>
          <c:spPr>
            <a:solidFill>
              <a:srgbClr val="ABC2BD"/>
            </a:solidFill>
            <a:ln>
              <a:noFill/>
            </a:ln>
            <a:effectLst/>
          </c:spPr>
          <c:invertIfNegative val="0"/>
          <c:cat>
            <c:strRef>
              <c:f>'Agenda Item 8-A.6-Risk Assess.'!$B$48:$B$53</c:f>
              <c:strCache>
                <c:ptCount val="5"/>
                <c:pt idx="0">
                  <c:v>1. Accounting Firm</c:v>
                </c:pt>
                <c:pt idx="1">
                  <c:v>2. JSS</c:v>
                </c:pt>
                <c:pt idx="2">
                  <c:v>3. Regulator</c:v>
                </c:pt>
                <c:pt idx="3">
                  <c:v>4. PAOs</c:v>
                </c:pt>
                <c:pt idx="4">
                  <c:v>5. Other</c:v>
                </c:pt>
              </c:strCache>
            </c:strRef>
          </c:cat>
          <c:val>
            <c:numRef>
              <c:f>'Agenda Item 8-A.6-Risk Assess.'!$E$48:$E$53</c:f>
              <c:numCache>
                <c:formatCode>General</c:formatCode>
                <c:ptCount val="5"/>
                <c:pt idx="0">
                  <c:v>3</c:v>
                </c:pt>
                <c:pt idx="1">
                  <c:v>4</c:v>
                </c:pt>
                <c:pt idx="2">
                  <c:v>1</c:v>
                </c:pt>
                <c:pt idx="3">
                  <c:v>7</c:v>
                </c:pt>
                <c:pt idx="4">
                  <c:v>3</c:v>
                </c:pt>
              </c:numCache>
            </c:numRef>
          </c:val>
          <c:extLst>
            <c:ext xmlns:c16="http://schemas.microsoft.com/office/drawing/2014/chart" uri="{C3380CC4-5D6E-409C-BE32-E72D297353CC}">
              <c16:uniqueId val="{00000002-A988-4C77-BA11-093BA52FD32A}"/>
            </c:ext>
          </c:extLst>
        </c:ser>
        <c:ser>
          <c:idx val="3"/>
          <c:order val="3"/>
          <c:tx>
            <c:strRef>
              <c:f>'Agenda Item 8-A.6-Risk Assess.'!$F$46:$F$47</c:f>
              <c:strCache>
                <c:ptCount val="1"/>
                <c:pt idx="0">
                  <c:v>3 – Moderate Issues or Challenges</c:v>
                </c:pt>
              </c:strCache>
            </c:strRef>
          </c:tx>
          <c:spPr>
            <a:solidFill>
              <a:srgbClr val="D9C49B"/>
            </a:solidFill>
            <a:ln>
              <a:noFill/>
            </a:ln>
            <a:effectLst/>
          </c:spPr>
          <c:invertIfNegative val="0"/>
          <c:cat>
            <c:strRef>
              <c:f>'Agenda Item 8-A.6-Risk Assess.'!$B$48:$B$53</c:f>
              <c:strCache>
                <c:ptCount val="5"/>
                <c:pt idx="0">
                  <c:v>1. Accounting Firm</c:v>
                </c:pt>
                <c:pt idx="1">
                  <c:v>2. JSS</c:v>
                </c:pt>
                <c:pt idx="2">
                  <c:v>3. Regulator</c:v>
                </c:pt>
                <c:pt idx="3">
                  <c:v>4. PAOs</c:v>
                </c:pt>
                <c:pt idx="4">
                  <c:v>5. Other</c:v>
                </c:pt>
              </c:strCache>
            </c:strRef>
          </c:cat>
          <c:val>
            <c:numRef>
              <c:f>'Agenda Item 8-A.6-Risk Assess.'!$F$48:$F$53</c:f>
              <c:numCache>
                <c:formatCode>General</c:formatCode>
                <c:ptCount val="5"/>
                <c:pt idx="0">
                  <c:v>10</c:v>
                </c:pt>
                <c:pt idx="1">
                  <c:v>6</c:v>
                </c:pt>
                <c:pt idx="2">
                  <c:v>3</c:v>
                </c:pt>
                <c:pt idx="3">
                  <c:v>10</c:v>
                </c:pt>
              </c:numCache>
            </c:numRef>
          </c:val>
          <c:extLst>
            <c:ext xmlns:c16="http://schemas.microsoft.com/office/drawing/2014/chart" uri="{C3380CC4-5D6E-409C-BE32-E72D297353CC}">
              <c16:uniqueId val="{00000003-A988-4C77-BA11-093BA52FD32A}"/>
            </c:ext>
          </c:extLst>
        </c:ser>
        <c:ser>
          <c:idx val="4"/>
          <c:order val="4"/>
          <c:tx>
            <c:strRef>
              <c:f>'Agenda Item 8-A.6-Risk Assess.'!$G$46:$G$47</c:f>
              <c:strCache>
                <c:ptCount val="1"/>
                <c:pt idx="0">
                  <c:v>4 – Significant Issues or Challenges</c:v>
                </c:pt>
              </c:strCache>
            </c:strRef>
          </c:tx>
          <c:spPr>
            <a:solidFill>
              <a:srgbClr val="917337"/>
            </a:solidFill>
            <a:ln>
              <a:noFill/>
            </a:ln>
            <a:effectLst/>
          </c:spPr>
          <c:invertIfNegative val="0"/>
          <c:cat>
            <c:strRef>
              <c:f>'Agenda Item 8-A.6-Risk Assess.'!$B$48:$B$53</c:f>
              <c:strCache>
                <c:ptCount val="5"/>
                <c:pt idx="0">
                  <c:v>1. Accounting Firm</c:v>
                </c:pt>
                <c:pt idx="1">
                  <c:v>2. JSS</c:v>
                </c:pt>
                <c:pt idx="2">
                  <c:v>3. Regulator</c:v>
                </c:pt>
                <c:pt idx="3">
                  <c:v>4. PAOs</c:v>
                </c:pt>
                <c:pt idx="4">
                  <c:v>5. Other</c:v>
                </c:pt>
              </c:strCache>
            </c:strRef>
          </c:cat>
          <c:val>
            <c:numRef>
              <c:f>'Agenda Item 8-A.6-Risk Assess.'!$G$48:$G$53</c:f>
              <c:numCache>
                <c:formatCode>General</c:formatCode>
                <c:ptCount val="5"/>
                <c:pt idx="0">
                  <c:v>1</c:v>
                </c:pt>
                <c:pt idx="2">
                  <c:v>1</c:v>
                </c:pt>
                <c:pt idx="3">
                  <c:v>3</c:v>
                </c:pt>
                <c:pt idx="4">
                  <c:v>1</c:v>
                </c:pt>
              </c:numCache>
            </c:numRef>
          </c:val>
          <c:extLst>
            <c:ext xmlns:c16="http://schemas.microsoft.com/office/drawing/2014/chart" uri="{C3380CC4-5D6E-409C-BE32-E72D297353CC}">
              <c16:uniqueId val="{00000004-A988-4C77-BA11-093BA52FD32A}"/>
            </c:ext>
          </c:extLst>
        </c:ser>
        <c:dLbls>
          <c:showLegendKey val="0"/>
          <c:showVal val="0"/>
          <c:showCatName val="0"/>
          <c:showSerName val="0"/>
          <c:showPercent val="0"/>
          <c:showBubbleSize val="0"/>
        </c:dLbls>
        <c:gapWidth val="150"/>
        <c:overlap val="100"/>
        <c:axId val="200492560"/>
        <c:axId val="1882263407"/>
      </c:barChart>
      <c:catAx>
        <c:axId val="200492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263407"/>
        <c:crosses val="autoZero"/>
        <c:auto val="1"/>
        <c:lblAlgn val="ctr"/>
        <c:lblOffset val="100"/>
        <c:noMultiLvlLbl val="0"/>
      </c:catAx>
      <c:valAx>
        <c:axId val="1882263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492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Assess.!PivotTable5</c:name>
    <c:fmtId val="2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Q18(d):</a:t>
            </a:r>
            <a:r>
              <a:rPr lang="en-US" baseline="0"/>
              <a:t> Understanding Management's Process for Making Accounting Estimates</a:t>
            </a:r>
            <a:endParaRPr lang="en-US"/>
          </a:p>
        </c:rich>
      </c:tx>
      <c:layout>
        <c:manualLayout>
          <c:xMode val="edge"/>
          <c:yMode val="edge"/>
          <c:x val="0.15252373689277041"/>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Assess.'!$C$60:$C$61</c:f>
              <c:strCache>
                <c:ptCount val="1"/>
                <c:pt idx="0">
                  <c:v>0 – No Response</c:v>
                </c:pt>
              </c:strCache>
            </c:strRef>
          </c:tx>
          <c:spPr>
            <a:solidFill>
              <a:srgbClr val="CFD3D3"/>
            </a:solidFill>
            <a:ln>
              <a:noFill/>
            </a:ln>
            <a:effectLst/>
          </c:spPr>
          <c:invertIfNegative val="0"/>
          <c:cat>
            <c:strRef>
              <c:f>'Agenda Item 8-A.6-Risk Assess.'!$B$62:$B$67</c:f>
              <c:strCache>
                <c:ptCount val="5"/>
                <c:pt idx="0">
                  <c:v>1. Accounting Firm</c:v>
                </c:pt>
                <c:pt idx="1">
                  <c:v>2. JSS</c:v>
                </c:pt>
                <c:pt idx="2">
                  <c:v>3. Regulator</c:v>
                </c:pt>
                <c:pt idx="3">
                  <c:v>4. PAOs</c:v>
                </c:pt>
                <c:pt idx="4">
                  <c:v>5. Other</c:v>
                </c:pt>
              </c:strCache>
            </c:strRef>
          </c:cat>
          <c:val>
            <c:numRef>
              <c:f>'Agenda Item 8-A.6-Risk Assess.'!$C$62:$C$67</c:f>
              <c:numCache>
                <c:formatCode>General</c:formatCode>
                <c:ptCount val="5"/>
                <c:pt idx="0">
                  <c:v>3</c:v>
                </c:pt>
              </c:numCache>
            </c:numRef>
          </c:val>
          <c:extLst>
            <c:ext xmlns:c16="http://schemas.microsoft.com/office/drawing/2014/chart" uri="{C3380CC4-5D6E-409C-BE32-E72D297353CC}">
              <c16:uniqueId val="{00000000-FAE6-47A0-8BEE-FD98CFF41B97}"/>
            </c:ext>
          </c:extLst>
        </c:ser>
        <c:ser>
          <c:idx val="1"/>
          <c:order val="1"/>
          <c:tx>
            <c:strRef>
              <c:f>'Agenda Item 8-A.6-Risk Assess.'!$D$60:$D$61</c:f>
              <c:strCache>
                <c:ptCount val="1"/>
                <c:pt idx="0">
                  <c:v>1 – No Issues or Challenges</c:v>
                </c:pt>
              </c:strCache>
            </c:strRef>
          </c:tx>
          <c:spPr>
            <a:solidFill>
              <a:srgbClr val="637C79"/>
            </a:solidFill>
            <a:ln>
              <a:noFill/>
            </a:ln>
            <a:effectLst/>
          </c:spPr>
          <c:invertIfNegative val="0"/>
          <c:cat>
            <c:strRef>
              <c:f>'Agenda Item 8-A.6-Risk Assess.'!$B$62:$B$67</c:f>
              <c:strCache>
                <c:ptCount val="5"/>
                <c:pt idx="0">
                  <c:v>1. Accounting Firm</c:v>
                </c:pt>
                <c:pt idx="1">
                  <c:v>2. JSS</c:v>
                </c:pt>
                <c:pt idx="2">
                  <c:v>3. Regulator</c:v>
                </c:pt>
                <c:pt idx="3">
                  <c:v>4. PAOs</c:v>
                </c:pt>
                <c:pt idx="4">
                  <c:v>5. Other</c:v>
                </c:pt>
              </c:strCache>
            </c:strRef>
          </c:cat>
          <c:val>
            <c:numRef>
              <c:f>'Agenda Item 8-A.6-Risk Assess.'!$D$62:$D$67</c:f>
              <c:numCache>
                <c:formatCode>General</c:formatCode>
                <c:ptCount val="5"/>
                <c:pt idx="0">
                  <c:v>5</c:v>
                </c:pt>
                <c:pt idx="1">
                  <c:v>3</c:v>
                </c:pt>
                <c:pt idx="2">
                  <c:v>4</c:v>
                </c:pt>
                <c:pt idx="3">
                  <c:v>4</c:v>
                </c:pt>
              </c:numCache>
            </c:numRef>
          </c:val>
          <c:extLst>
            <c:ext xmlns:c16="http://schemas.microsoft.com/office/drawing/2014/chart" uri="{C3380CC4-5D6E-409C-BE32-E72D297353CC}">
              <c16:uniqueId val="{00000001-FAE6-47A0-8BEE-FD98CFF41B97}"/>
            </c:ext>
          </c:extLst>
        </c:ser>
        <c:ser>
          <c:idx val="2"/>
          <c:order val="2"/>
          <c:tx>
            <c:strRef>
              <c:f>'Agenda Item 8-A.6-Risk Assess.'!$E$60:$E$61</c:f>
              <c:strCache>
                <c:ptCount val="1"/>
                <c:pt idx="0">
                  <c:v>2 – Minor Issues or Challenges</c:v>
                </c:pt>
              </c:strCache>
            </c:strRef>
          </c:tx>
          <c:spPr>
            <a:solidFill>
              <a:srgbClr val="ABC2BD"/>
            </a:solidFill>
            <a:ln>
              <a:noFill/>
            </a:ln>
            <a:effectLst/>
          </c:spPr>
          <c:invertIfNegative val="0"/>
          <c:cat>
            <c:strRef>
              <c:f>'Agenda Item 8-A.6-Risk Assess.'!$B$62:$B$67</c:f>
              <c:strCache>
                <c:ptCount val="5"/>
                <c:pt idx="0">
                  <c:v>1. Accounting Firm</c:v>
                </c:pt>
                <c:pt idx="1">
                  <c:v>2. JSS</c:v>
                </c:pt>
                <c:pt idx="2">
                  <c:v>3. Regulator</c:v>
                </c:pt>
                <c:pt idx="3">
                  <c:v>4. PAOs</c:v>
                </c:pt>
                <c:pt idx="4">
                  <c:v>5. Other</c:v>
                </c:pt>
              </c:strCache>
            </c:strRef>
          </c:cat>
          <c:val>
            <c:numRef>
              <c:f>'Agenda Item 8-A.6-Risk Assess.'!$E$62:$E$67</c:f>
              <c:numCache>
                <c:formatCode>General</c:formatCode>
                <c:ptCount val="5"/>
                <c:pt idx="0">
                  <c:v>7</c:v>
                </c:pt>
                <c:pt idx="1">
                  <c:v>4</c:v>
                </c:pt>
                <c:pt idx="2">
                  <c:v>2</c:v>
                </c:pt>
                <c:pt idx="3">
                  <c:v>6</c:v>
                </c:pt>
                <c:pt idx="4">
                  <c:v>1</c:v>
                </c:pt>
              </c:numCache>
            </c:numRef>
          </c:val>
          <c:extLst>
            <c:ext xmlns:c16="http://schemas.microsoft.com/office/drawing/2014/chart" uri="{C3380CC4-5D6E-409C-BE32-E72D297353CC}">
              <c16:uniqueId val="{00000002-FAE6-47A0-8BEE-FD98CFF41B97}"/>
            </c:ext>
          </c:extLst>
        </c:ser>
        <c:ser>
          <c:idx val="3"/>
          <c:order val="3"/>
          <c:tx>
            <c:strRef>
              <c:f>'Agenda Item 8-A.6-Risk Assess.'!$F$60:$F$61</c:f>
              <c:strCache>
                <c:ptCount val="1"/>
                <c:pt idx="0">
                  <c:v>3 – Moderate Issues or Challenges</c:v>
                </c:pt>
              </c:strCache>
            </c:strRef>
          </c:tx>
          <c:spPr>
            <a:solidFill>
              <a:srgbClr val="D9C49B"/>
            </a:solidFill>
            <a:ln>
              <a:noFill/>
            </a:ln>
            <a:effectLst/>
          </c:spPr>
          <c:invertIfNegative val="0"/>
          <c:cat>
            <c:strRef>
              <c:f>'Agenda Item 8-A.6-Risk Assess.'!$B$62:$B$67</c:f>
              <c:strCache>
                <c:ptCount val="5"/>
                <c:pt idx="0">
                  <c:v>1. Accounting Firm</c:v>
                </c:pt>
                <c:pt idx="1">
                  <c:v>2. JSS</c:v>
                </c:pt>
                <c:pt idx="2">
                  <c:v>3. Regulator</c:v>
                </c:pt>
                <c:pt idx="3">
                  <c:v>4. PAOs</c:v>
                </c:pt>
                <c:pt idx="4">
                  <c:v>5. Other</c:v>
                </c:pt>
              </c:strCache>
            </c:strRef>
          </c:cat>
          <c:val>
            <c:numRef>
              <c:f>'Agenda Item 8-A.6-Risk Assess.'!$F$62:$F$67</c:f>
              <c:numCache>
                <c:formatCode>General</c:formatCode>
                <c:ptCount val="5"/>
                <c:pt idx="0">
                  <c:v>9</c:v>
                </c:pt>
                <c:pt idx="1">
                  <c:v>4</c:v>
                </c:pt>
                <c:pt idx="2">
                  <c:v>2</c:v>
                </c:pt>
                <c:pt idx="3">
                  <c:v>9</c:v>
                </c:pt>
                <c:pt idx="4">
                  <c:v>2</c:v>
                </c:pt>
              </c:numCache>
            </c:numRef>
          </c:val>
          <c:extLst>
            <c:ext xmlns:c16="http://schemas.microsoft.com/office/drawing/2014/chart" uri="{C3380CC4-5D6E-409C-BE32-E72D297353CC}">
              <c16:uniqueId val="{00000003-FAE6-47A0-8BEE-FD98CFF41B97}"/>
            </c:ext>
          </c:extLst>
        </c:ser>
        <c:ser>
          <c:idx val="4"/>
          <c:order val="4"/>
          <c:tx>
            <c:strRef>
              <c:f>'Agenda Item 8-A.6-Risk Assess.'!$G$60:$G$61</c:f>
              <c:strCache>
                <c:ptCount val="1"/>
                <c:pt idx="0">
                  <c:v>4 – Significant Issues or Challenges</c:v>
                </c:pt>
              </c:strCache>
            </c:strRef>
          </c:tx>
          <c:spPr>
            <a:solidFill>
              <a:srgbClr val="917337"/>
            </a:solidFill>
            <a:ln>
              <a:noFill/>
            </a:ln>
            <a:effectLst/>
          </c:spPr>
          <c:invertIfNegative val="0"/>
          <c:cat>
            <c:strRef>
              <c:f>'Agenda Item 8-A.6-Risk Assess.'!$B$62:$B$67</c:f>
              <c:strCache>
                <c:ptCount val="5"/>
                <c:pt idx="0">
                  <c:v>1. Accounting Firm</c:v>
                </c:pt>
                <c:pt idx="1">
                  <c:v>2. JSS</c:v>
                </c:pt>
                <c:pt idx="2">
                  <c:v>3. Regulator</c:v>
                </c:pt>
                <c:pt idx="3">
                  <c:v>4. PAOs</c:v>
                </c:pt>
                <c:pt idx="4">
                  <c:v>5. Other</c:v>
                </c:pt>
              </c:strCache>
            </c:strRef>
          </c:cat>
          <c:val>
            <c:numRef>
              <c:f>'Agenda Item 8-A.6-Risk Assess.'!$G$62:$G$67</c:f>
              <c:numCache>
                <c:formatCode>General</c:formatCode>
                <c:ptCount val="5"/>
                <c:pt idx="3">
                  <c:v>2</c:v>
                </c:pt>
                <c:pt idx="4">
                  <c:v>1</c:v>
                </c:pt>
              </c:numCache>
            </c:numRef>
          </c:val>
          <c:extLst>
            <c:ext xmlns:c16="http://schemas.microsoft.com/office/drawing/2014/chart" uri="{C3380CC4-5D6E-409C-BE32-E72D297353CC}">
              <c16:uniqueId val="{00000004-FAE6-47A0-8BEE-FD98CFF41B97}"/>
            </c:ext>
          </c:extLst>
        </c:ser>
        <c:dLbls>
          <c:showLegendKey val="0"/>
          <c:showVal val="0"/>
          <c:showCatName val="0"/>
          <c:showSerName val="0"/>
          <c:showPercent val="0"/>
          <c:showBubbleSize val="0"/>
        </c:dLbls>
        <c:gapWidth val="150"/>
        <c:overlap val="100"/>
        <c:axId val="107361759"/>
        <c:axId val="27847184"/>
      </c:barChart>
      <c:catAx>
        <c:axId val="1073617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47184"/>
        <c:crosses val="autoZero"/>
        <c:auto val="1"/>
        <c:lblAlgn val="ctr"/>
        <c:lblOffset val="100"/>
        <c:noMultiLvlLbl val="0"/>
      </c:catAx>
      <c:valAx>
        <c:axId val="278471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36175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Assess.!PivotTable6</c:name>
    <c:fmtId val="2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Q18(e) The</a:t>
            </a:r>
            <a:r>
              <a:rPr lang="en-US" baseline="0"/>
              <a:t> Separate Assessments of Inherent and Control Risk Related to an Accounting Estimates</a:t>
            </a:r>
            <a:endParaRPr lang="en-US"/>
          </a:p>
        </c:rich>
      </c:tx>
      <c:layout>
        <c:manualLayout>
          <c:xMode val="edge"/>
          <c:yMode val="edge"/>
          <c:x val="0.10752931148198495"/>
          <c:y val="5.0166494864438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Assess.'!$C$74:$C$75</c:f>
              <c:strCache>
                <c:ptCount val="1"/>
                <c:pt idx="0">
                  <c:v>0 – No Response</c:v>
                </c:pt>
              </c:strCache>
            </c:strRef>
          </c:tx>
          <c:spPr>
            <a:solidFill>
              <a:srgbClr val="CFD3D3"/>
            </a:solidFill>
            <a:ln>
              <a:noFill/>
            </a:ln>
            <a:effectLst/>
          </c:spPr>
          <c:invertIfNegative val="0"/>
          <c:cat>
            <c:strRef>
              <c:f>'Agenda Item 8-A.6-Risk Assess.'!$B$76:$B$81</c:f>
              <c:strCache>
                <c:ptCount val="5"/>
                <c:pt idx="0">
                  <c:v>1. Accounting Firm</c:v>
                </c:pt>
                <c:pt idx="1">
                  <c:v>2. JSS</c:v>
                </c:pt>
                <c:pt idx="2">
                  <c:v>3. Regulator</c:v>
                </c:pt>
                <c:pt idx="3">
                  <c:v>4. PAOs</c:v>
                </c:pt>
                <c:pt idx="4">
                  <c:v>5. Other</c:v>
                </c:pt>
              </c:strCache>
            </c:strRef>
          </c:cat>
          <c:val>
            <c:numRef>
              <c:f>'Agenda Item 8-A.6-Risk Assess.'!$C$76:$C$81</c:f>
              <c:numCache>
                <c:formatCode>General</c:formatCode>
                <c:ptCount val="5"/>
                <c:pt idx="0">
                  <c:v>3</c:v>
                </c:pt>
                <c:pt idx="1">
                  <c:v>1</c:v>
                </c:pt>
              </c:numCache>
            </c:numRef>
          </c:val>
          <c:extLst>
            <c:ext xmlns:c16="http://schemas.microsoft.com/office/drawing/2014/chart" uri="{C3380CC4-5D6E-409C-BE32-E72D297353CC}">
              <c16:uniqueId val="{00000000-B96C-4740-A804-DE21FCD0DE65}"/>
            </c:ext>
          </c:extLst>
        </c:ser>
        <c:ser>
          <c:idx val="1"/>
          <c:order val="1"/>
          <c:tx>
            <c:strRef>
              <c:f>'Agenda Item 8-A.6-Risk Assess.'!$D$74:$D$75</c:f>
              <c:strCache>
                <c:ptCount val="1"/>
                <c:pt idx="0">
                  <c:v>1 – No Issues or Challenges</c:v>
                </c:pt>
              </c:strCache>
            </c:strRef>
          </c:tx>
          <c:spPr>
            <a:solidFill>
              <a:srgbClr val="637C79"/>
            </a:solidFill>
            <a:ln>
              <a:noFill/>
            </a:ln>
            <a:effectLst/>
          </c:spPr>
          <c:invertIfNegative val="0"/>
          <c:cat>
            <c:strRef>
              <c:f>'Agenda Item 8-A.6-Risk Assess.'!$B$76:$B$81</c:f>
              <c:strCache>
                <c:ptCount val="5"/>
                <c:pt idx="0">
                  <c:v>1. Accounting Firm</c:v>
                </c:pt>
                <c:pt idx="1">
                  <c:v>2. JSS</c:v>
                </c:pt>
                <c:pt idx="2">
                  <c:v>3. Regulator</c:v>
                </c:pt>
                <c:pt idx="3">
                  <c:v>4. PAOs</c:v>
                </c:pt>
                <c:pt idx="4">
                  <c:v>5. Other</c:v>
                </c:pt>
              </c:strCache>
            </c:strRef>
          </c:cat>
          <c:val>
            <c:numRef>
              <c:f>'Agenda Item 8-A.6-Risk Assess.'!$D$76:$D$81</c:f>
              <c:numCache>
                <c:formatCode>General</c:formatCode>
                <c:ptCount val="5"/>
                <c:pt idx="0">
                  <c:v>7</c:v>
                </c:pt>
                <c:pt idx="1">
                  <c:v>7</c:v>
                </c:pt>
                <c:pt idx="2">
                  <c:v>4</c:v>
                </c:pt>
                <c:pt idx="3">
                  <c:v>7</c:v>
                </c:pt>
              </c:numCache>
            </c:numRef>
          </c:val>
          <c:extLst>
            <c:ext xmlns:c16="http://schemas.microsoft.com/office/drawing/2014/chart" uri="{C3380CC4-5D6E-409C-BE32-E72D297353CC}">
              <c16:uniqueId val="{00000001-B96C-4740-A804-DE21FCD0DE65}"/>
            </c:ext>
          </c:extLst>
        </c:ser>
        <c:ser>
          <c:idx val="2"/>
          <c:order val="2"/>
          <c:tx>
            <c:strRef>
              <c:f>'Agenda Item 8-A.6-Risk Assess.'!$E$74:$E$75</c:f>
              <c:strCache>
                <c:ptCount val="1"/>
                <c:pt idx="0">
                  <c:v>2 – Minor Issues or Challenges</c:v>
                </c:pt>
              </c:strCache>
            </c:strRef>
          </c:tx>
          <c:spPr>
            <a:solidFill>
              <a:srgbClr val="ABC2BD"/>
            </a:solidFill>
            <a:ln>
              <a:noFill/>
            </a:ln>
            <a:effectLst/>
          </c:spPr>
          <c:invertIfNegative val="0"/>
          <c:cat>
            <c:strRef>
              <c:f>'Agenda Item 8-A.6-Risk Assess.'!$B$76:$B$81</c:f>
              <c:strCache>
                <c:ptCount val="5"/>
                <c:pt idx="0">
                  <c:v>1. Accounting Firm</c:v>
                </c:pt>
                <c:pt idx="1">
                  <c:v>2. JSS</c:v>
                </c:pt>
                <c:pt idx="2">
                  <c:v>3. Regulator</c:v>
                </c:pt>
                <c:pt idx="3">
                  <c:v>4. PAOs</c:v>
                </c:pt>
                <c:pt idx="4">
                  <c:v>5. Other</c:v>
                </c:pt>
              </c:strCache>
            </c:strRef>
          </c:cat>
          <c:val>
            <c:numRef>
              <c:f>'Agenda Item 8-A.6-Risk Assess.'!$E$76:$E$81</c:f>
              <c:numCache>
                <c:formatCode>General</c:formatCode>
                <c:ptCount val="5"/>
                <c:pt idx="0">
                  <c:v>8</c:v>
                </c:pt>
                <c:pt idx="1">
                  <c:v>2</c:v>
                </c:pt>
                <c:pt idx="2">
                  <c:v>2</c:v>
                </c:pt>
                <c:pt idx="3">
                  <c:v>6</c:v>
                </c:pt>
              </c:numCache>
            </c:numRef>
          </c:val>
          <c:extLst>
            <c:ext xmlns:c16="http://schemas.microsoft.com/office/drawing/2014/chart" uri="{C3380CC4-5D6E-409C-BE32-E72D297353CC}">
              <c16:uniqueId val="{00000002-B96C-4740-A804-DE21FCD0DE65}"/>
            </c:ext>
          </c:extLst>
        </c:ser>
        <c:ser>
          <c:idx val="3"/>
          <c:order val="3"/>
          <c:tx>
            <c:strRef>
              <c:f>'Agenda Item 8-A.6-Risk Assess.'!$F$74:$F$75</c:f>
              <c:strCache>
                <c:ptCount val="1"/>
                <c:pt idx="0">
                  <c:v>3 – Moderate Issues or Challenges</c:v>
                </c:pt>
              </c:strCache>
            </c:strRef>
          </c:tx>
          <c:spPr>
            <a:solidFill>
              <a:srgbClr val="D9C49B"/>
            </a:solidFill>
            <a:ln>
              <a:noFill/>
            </a:ln>
            <a:effectLst/>
          </c:spPr>
          <c:invertIfNegative val="0"/>
          <c:cat>
            <c:strRef>
              <c:f>'Agenda Item 8-A.6-Risk Assess.'!$B$76:$B$81</c:f>
              <c:strCache>
                <c:ptCount val="5"/>
                <c:pt idx="0">
                  <c:v>1. Accounting Firm</c:v>
                </c:pt>
                <c:pt idx="1">
                  <c:v>2. JSS</c:v>
                </c:pt>
                <c:pt idx="2">
                  <c:v>3. Regulator</c:v>
                </c:pt>
                <c:pt idx="3">
                  <c:v>4. PAOs</c:v>
                </c:pt>
                <c:pt idx="4">
                  <c:v>5. Other</c:v>
                </c:pt>
              </c:strCache>
            </c:strRef>
          </c:cat>
          <c:val>
            <c:numRef>
              <c:f>'Agenda Item 8-A.6-Risk Assess.'!$F$76:$F$81</c:f>
              <c:numCache>
                <c:formatCode>General</c:formatCode>
                <c:ptCount val="5"/>
                <c:pt idx="0">
                  <c:v>5</c:v>
                </c:pt>
                <c:pt idx="1">
                  <c:v>1</c:v>
                </c:pt>
                <c:pt idx="2">
                  <c:v>2</c:v>
                </c:pt>
                <c:pt idx="3">
                  <c:v>6</c:v>
                </c:pt>
                <c:pt idx="4">
                  <c:v>3</c:v>
                </c:pt>
              </c:numCache>
            </c:numRef>
          </c:val>
          <c:extLst>
            <c:ext xmlns:c16="http://schemas.microsoft.com/office/drawing/2014/chart" uri="{C3380CC4-5D6E-409C-BE32-E72D297353CC}">
              <c16:uniqueId val="{00000003-B96C-4740-A804-DE21FCD0DE65}"/>
            </c:ext>
          </c:extLst>
        </c:ser>
        <c:ser>
          <c:idx val="4"/>
          <c:order val="4"/>
          <c:tx>
            <c:strRef>
              <c:f>'Agenda Item 8-A.6-Risk Assess.'!$G$74:$G$75</c:f>
              <c:strCache>
                <c:ptCount val="1"/>
                <c:pt idx="0">
                  <c:v>4 – Significant Issues or Challenges</c:v>
                </c:pt>
              </c:strCache>
            </c:strRef>
          </c:tx>
          <c:spPr>
            <a:solidFill>
              <a:srgbClr val="917337"/>
            </a:solidFill>
            <a:ln>
              <a:noFill/>
            </a:ln>
            <a:effectLst/>
          </c:spPr>
          <c:invertIfNegative val="0"/>
          <c:cat>
            <c:strRef>
              <c:f>'Agenda Item 8-A.6-Risk Assess.'!$B$76:$B$81</c:f>
              <c:strCache>
                <c:ptCount val="5"/>
                <c:pt idx="0">
                  <c:v>1. Accounting Firm</c:v>
                </c:pt>
                <c:pt idx="1">
                  <c:v>2. JSS</c:v>
                </c:pt>
                <c:pt idx="2">
                  <c:v>3. Regulator</c:v>
                </c:pt>
                <c:pt idx="3">
                  <c:v>4. PAOs</c:v>
                </c:pt>
                <c:pt idx="4">
                  <c:v>5. Other</c:v>
                </c:pt>
              </c:strCache>
            </c:strRef>
          </c:cat>
          <c:val>
            <c:numRef>
              <c:f>'Agenda Item 8-A.6-Risk Assess.'!$G$76:$G$81</c:f>
              <c:numCache>
                <c:formatCode>General</c:formatCode>
                <c:ptCount val="5"/>
                <c:pt idx="0">
                  <c:v>1</c:v>
                </c:pt>
                <c:pt idx="3">
                  <c:v>2</c:v>
                </c:pt>
                <c:pt idx="4">
                  <c:v>1</c:v>
                </c:pt>
              </c:numCache>
            </c:numRef>
          </c:val>
          <c:extLst>
            <c:ext xmlns:c16="http://schemas.microsoft.com/office/drawing/2014/chart" uri="{C3380CC4-5D6E-409C-BE32-E72D297353CC}">
              <c16:uniqueId val="{00000004-B96C-4740-A804-DE21FCD0DE65}"/>
            </c:ext>
          </c:extLst>
        </c:ser>
        <c:dLbls>
          <c:showLegendKey val="0"/>
          <c:showVal val="0"/>
          <c:showCatName val="0"/>
          <c:showSerName val="0"/>
          <c:showPercent val="0"/>
          <c:showBubbleSize val="0"/>
        </c:dLbls>
        <c:gapWidth val="150"/>
        <c:overlap val="100"/>
        <c:axId val="315198719"/>
        <c:axId val="27994064"/>
      </c:barChart>
      <c:catAx>
        <c:axId val="315198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94064"/>
        <c:crosses val="autoZero"/>
        <c:auto val="1"/>
        <c:lblAlgn val="ctr"/>
        <c:lblOffset val="100"/>
        <c:noMultiLvlLbl val="0"/>
      </c:catAx>
      <c:valAx>
        <c:axId val="279940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51987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Assess.!PivotTable7</c:name>
    <c:fmtId val="2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Q18(f): Whether Any of the Assessed ROMMs</a:t>
            </a:r>
            <a:r>
              <a:rPr lang="en-US" baseline="0"/>
              <a:t> are Significant Risks</a:t>
            </a:r>
            <a:endParaRPr lang="en-US"/>
          </a:p>
        </c:rich>
      </c:tx>
      <c:layout>
        <c:manualLayout>
          <c:xMode val="edge"/>
          <c:yMode val="edge"/>
          <c:x val="0.11924151082677167"/>
          <c:y val="4.527559055118110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Assess.'!$C$90:$C$91</c:f>
              <c:strCache>
                <c:ptCount val="1"/>
                <c:pt idx="0">
                  <c:v>0 – No Response</c:v>
                </c:pt>
              </c:strCache>
            </c:strRef>
          </c:tx>
          <c:spPr>
            <a:solidFill>
              <a:srgbClr val="CFD3D3"/>
            </a:solidFill>
            <a:ln>
              <a:noFill/>
            </a:ln>
            <a:effectLst/>
          </c:spPr>
          <c:invertIfNegative val="0"/>
          <c:cat>
            <c:strRef>
              <c:f>'Agenda Item 8-A.6-Risk Assess.'!$B$92:$B$97</c:f>
              <c:strCache>
                <c:ptCount val="5"/>
                <c:pt idx="0">
                  <c:v>1. Accounting Firm</c:v>
                </c:pt>
                <c:pt idx="1">
                  <c:v>2. JSS</c:v>
                </c:pt>
                <c:pt idx="2">
                  <c:v>3. Regulator</c:v>
                </c:pt>
                <c:pt idx="3">
                  <c:v>4. PAOs</c:v>
                </c:pt>
                <c:pt idx="4">
                  <c:v>5. Other</c:v>
                </c:pt>
              </c:strCache>
            </c:strRef>
          </c:cat>
          <c:val>
            <c:numRef>
              <c:f>'Agenda Item 8-A.6-Risk Assess.'!$C$92:$C$97</c:f>
              <c:numCache>
                <c:formatCode>General</c:formatCode>
                <c:ptCount val="5"/>
                <c:pt idx="0">
                  <c:v>5</c:v>
                </c:pt>
                <c:pt idx="1">
                  <c:v>1</c:v>
                </c:pt>
                <c:pt idx="3">
                  <c:v>1</c:v>
                </c:pt>
              </c:numCache>
            </c:numRef>
          </c:val>
          <c:extLst>
            <c:ext xmlns:c16="http://schemas.microsoft.com/office/drawing/2014/chart" uri="{C3380CC4-5D6E-409C-BE32-E72D297353CC}">
              <c16:uniqueId val="{00000000-CACB-4D09-A18B-2F3DE984086E}"/>
            </c:ext>
          </c:extLst>
        </c:ser>
        <c:ser>
          <c:idx val="1"/>
          <c:order val="1"/>
          <c:tx>
            <c:strRef>
              <c:f>'Agenda Item 8-A.6-Risk Assess.'!$D$90:$D$91</c:f>
              <c:strCache>
                <c:ptCount val="1"/>
                <c:pt idx="0">
                  <c:v>1 – No Issues or Challenges</c:v>
                </c:pt>
              </c:strCache>
            </c:strRef>
          </c:tx>
          <c:spPr>
            <a:solidFill>
              <a:srgbClr val="637C79"/>
            </a:solidFill>
            <a:ln>
              <a:noFill/>
            </a:ln>
            <a:effectLst/>
          </c:spPr>
          <c:invertIfNegative val="0"/>
          <c:cat>
            <c:strRef>
              <c:f>'Agenda Item 8-A.6-Risk Assess.'!$B$92:$B$97</c:f>
              <c:strCache>
                <c:ptCount val="5"/>
                <c:pt idx="0">
                  <c:v>1. Accounting Firm</c:v>
                </c:pt>
                <c:pt idx="1">
                  <c:v>2. JSS</c:v>
                </c:pt>
                <c:pt idx="2">
                  <c:v>3. Regulator</c:v>
                </c:pt>
                <c:pt idx="3">
                  <c:v>4. PAOs</c:v>
                </c:pt>
                <c:pt idx="4">
                  <c:v>5. Other</c:v>
                </c:pt>
              </c:strCache>
            </c:strRef>
          </c:cat>
          <c:val>
            <c:numRef>
              <c:f>'Agenda Item 8-A.6-Risk Assess.'!$D$92:$D$97</c:f>
              <c:numCache>
                <c:formatCode>General</c:formatCode>
                <c:ptCount val="5"/>
                <c:pt idx="0">
                  <c:v>7</c:v>
                </c:pt>
                <c:pt idx="1">
                  <c:v>6</c:v>
                </c:pt>
                <c:pt idx="2">
                  <c:v>3</c:v>
                </c:pt>
                <c:pt idx="3">
                  <c:v>7</c:v>
                </c:pt>
                <c:pt idx="4">
                  <c:v>1</c:v>
                </c:pt>
              </c:numCache>
            </c:numRef>
          </c:val>
          <c:extLst>
            <c:ext xmlns:c16="http://schemas.microsoft.com/office/drawing/2014/chart" uri="{C3380CC4-5D6E-409C-BE32-E72D297353CC}">
              <c16:uniqueId val="{00000001-CACB-4D09-A18B-2F3DE984086E}"/>
            </c:ext>
          </c:extLst>
        </c:ser>
        <c:ser>
          <c:idx val="2"/>
          <c:order val="2"/>
          <c:tx>
            <c:strRef>
              <c:f>'Agenda Item 8-A.6-Risk Assess.'!$E$90:$E$91</c:f>
              <c:strCache>
                <c:ptCount val="1"/>
                <c:pt idx="0">
                  <c:v>2 – Minor Issues or Challenges</c:v>
                </c:pt>
              </c:strCache>
            </c:strRef>
          </c:tx>
          <c:spPr>
            <a:solidFill>
              <a:srgbClr val="ABC2BD"/>
            </a:solidFill>
            <a:ln>
              <a:noFill/>
            </a:ln>
            <a:effectLst/>
          </c:spPr>
          <c:invertIfNegative val="0"/>
          <c:cat>
            <c:strRef>
              <c:f>'Agenda Item 8-A.6-Risk Assess.'!$B$92:$B$97</c:f>
              <c:strCache>
                <c:ptCount val="5"/>
                <c:pt idx="0">
                  <c:v>1. Accounting Firm</c:v>
                </c:pt>
                <c:pt idx="1">
                  <c:v>2. JSS</c:v>
                </c:pt>
                <c:pt idx="2">
                  <c:v>3. Regulator</c:v>
                </c:pt>
                <c:pt idx="3">
                  <c:v>4. PAOs</c:v>
                </c:pt>
                <c:pt idx="4">
                  <c:v>5. Other</c:v>
                </c:pt>
              </c:strCache>
            </c:strRef>
          </c:cat>
          <c:val>
            <c:numRef>
              <c:f>'Agenda Item 8-A.6-Risk Assess.'!$E$92:$E$97</c:f>
              <c:numCache>
                <c:formatCode>General</c:formatCode>
                <c:ptCount val="5"/>
                <c:pt idx="0">
                  <c:v>7</c:v>
                </c:pt>
                <c:pt idx="1">
                  <c:v>3</c:v>
                </c:pt>
                <c:pt idx="2">
                  <c:v>4</c:v>
                </c:pt>
                <c:pt idx="3">
                  <c:v>5</c:v>
                </c:pt>
                <c:pt idx="4">
                  <c:v>1</c:v>
                </c:pt>
              </c:numCache>
            </c:numRef>
          </c:val>
          <c:extLst>
            <c:ext xmlns:c16="http://schemas.microsoft.com/office/drawing/2014/chart" uri="{C3380CC4-5D6E-409C-BE32-E72D297353CC}">
              <c16:uniqueId val="{00000002-CACB-4D09-A18B-2F3DE984086E}"/>
            </c:ext>
          </c:extLst>
        </c:ser>
        <c:ser>
          <c:idx val="3"/>
          <c:order val="3"/>
          <c:tx>
            <c:strRef>
              <c:f>'Agenda Item 8-A.6-Risk Assess.'!$F$90:$F$91</c:f>
              <c:strCache>
                <c:ptCount val="1"/>
                <c:pt idx="0">
                  <c:v>3 – Moderate Issues or Challenges</c:v>
                </c:pt>
              </c:strCache>
            </c:strRef>
          </c:tx>
          <c:spPr>
            <a:solidFill>
              <a:srgbClr val="D9C49B"/>
            </a:solidFill>
            <a:ln>
              <a:noFill/>
            </a:ln>
            <a:effectLst/>
          </c:spPr>
          <c:invertIfNegative val="0"/>
          <c:cat>
            <c:strRef>
              <c:f>'Agenda Item 8-A.6-Risk Assess.'!$B$92:$B$97</c:f>
              <c:strCache>
                <c:ptCount val="5"/>
                <c:pt idx="0">
                  <c:v>1. Accounting Firm</c:v>
                </c:pt>
                <c:pt idx="1">
                  <c:v>2. JSS</c:v>
                </c:pt>
                <c:pt idx="2">
                  <c:v>3. Regulator</c:v>
                </c:pt>
                <c:pt idx="3">
                  <c:v>4. PAOs</c:v>
                </c:pt>
                <c:pt idx="4">
                  <c:v>5. Other</c:v>
                </c:pt>
              </c:strCache>
            </c:strRef>
          </c:cat>
          <c:val>
            <c:numRef>
              <c:f>'Agenda Item 8-A.6-Risk Assess.'!$F$92:$F$97</c:f>
              <c:numCache>
                <c:formatCode>General</c:formatCode>
                <c:ptCount val="5"/>
                <c:pt idx="0">
                  <c:v>5</c:v>
                </c:pt>
                <c:pt idx="1">
                  <c:v>1</c:v>
                </c:pt>
                <c:pt idx="2">
                  <c:v>1</c:v>
                </c:pt>
                <c:pt idx="3">
                  <c:v>6</c:v>
                </c:pt>
                <c:pt idx="4">
                  <c:v>2</c:v>
                </c:pt>
              </c:numCache>
            </c:numRef>
          </c:val>
          <c:extLst>
            <c:ext xmlns:c16="http://schemas.microsoft.com/office/drawing/2014/chart" uri="{C3380CC4-5D6E-409C-BE32-E72D297353CC}">
              <c16:uniqueId val="{00000003-CACB-4D09-A18B-2F3DE984086E}"/>
            </c:ext>
          </c:extLst>
        </c:ser>
        <c:ser>
          <c:idx val="4"/>
          <c:order val="4"/>
          <c:tx>
            <c:strRef>
              <c:f>'Agenda Item 8-A.6-Risk Assess.'!$G$90:$G$91</c:f>
              <c:strCache>
                <c:ptCount val="1"/>
                <c:pt idx="0">
                  <c:v>4 – Significant Issues or Challenges</c:v>
                </c:pt>
              </c:strCache>
            </c:strRef>
          </c:tx>
          <c:spPr>
            <a:solidFill>
              <a:srgbClr val="917337"/>
            </a:solidFill>
            <a:ln>
              <a:noFill/>
            </a:ln>
            <a:effectLst/>
          </c:spPr>
          <c:invertIfNegative val="0"/>
          <c:cat>
            <c:strRef>
              <c:f>'Agenda Item 8-A.6-Risk Assess.'!$B$92:$B$97</c:f>
              <c:strCache>
                <c:ptCount val="5"/>
                <c:pt idx="0">
                  <c:v>1. Accounting Firm</c:v>
                </c:pt>
                <c:pt idx="1">
                  <c:v>2. JSS</c:v>
                </c:pt>
                <c:pt idx="2">
                  <c:v>3. Regulator</c:v>
                </c:pt>
                <c:pt idx="3">
                  <c:v>4. PAOs</c:v>
                </c:pt>
                <c:pt idx="4">
                  <c:v>5. Other</c:v>
                </c:pt>
              </c:strCache>
            </c:strRef>
          </c:cat>
          <c:val>
            <c:numRef>
              <c:f>'Agenda Item 8-A.6-Risk Assess.'!$G$92:$G$97</c:f>
              <c:numCache>
                <c:formatCode>General</c:formatCode>
                <c:ptCount val="5"/>
                <c:pt idx="3">
                  <c:v>2</c:v>
                </c:pt>
              </c:numCache>
            </c:numRef>
          </c:val>
          <c:extLst>
            <c:ext xmlns:c16="http://schemas.microsoft.com/office/drawing/2014/chart" uri="{C3380CC4-5D6E-409C-BE32-E72D297353CC}">
              <c16:uniqueId val="{00000004-CACB-4D09-A18B-2F3DE984086E}"/>
            </c:ext>
          </c:extLst>
        </c:ser>
        <c:dLbls>
          <c:showLegendKey val="0"/>
          <c:showVal val="0"/>
          <c:showCatName val="0"/>
          <c:showSerName val="0"/>
          <c:showPercent val="0"/>
          <c:showBubbleSize val="0"/>
        </c:dLbls>
        <c:gapWidth val="150"/>
        <c:overlap val="100"/>
        <c:axId val="1630213712"/>
        <c:axId val="2133550992"/>
      </c:barChart>
      <c:catAx>
        <c:axId val="1630213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3550992"/>
        <c:crosses val="autoZero"/>
        <c:auto val="1"/>
        <c:lblAlgn val="ctr"/>
        <c:lblOffset val="100"/>
        <c:noMultiLvlLbl val="0"/>
      </c:catAx>
      <c:valAx>
        <c:axId val="2133550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02137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Assess.!PivotTable8</c:name>
    <c:fmtId val="2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Q18B(a): The</a:t>
            </a:r>
            <a:r>
              <a:rPr lang="en-US" baseline="0"/>
              <a:t> Restrospective Review Process is Difficult Due to Changes in Economic Conditions or Assumptions that Make Prior-Period Estimates Less Comparable</a:t>
            </a:r>
            <a:endParaRPr lang="en-US"/>
          </a:p>
        </c:rich>
      </c:tx>
      <c:layout>
        <c:manualLayout>
          <c:xMode val="edge"/>
          <c:yMode val="edge"/>
          <c:x val="0.1133521015018938"/>
          <c:y val="4.99052201808107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Assess.'!$C$112:$C$113</c:f>
              <c:strCache>
                <c:ptCount val="1"/>
                <c:pt idx="0">
                  <c:v>4 – Strongly Agree</c:v>
                </c:pt>
              </c:strCache>
            </c:strRef>
          </c:tx>
          <c:spPr>
            <a:solidFill>
              <a:srgbClr val="637C79"/>
            </a:solidFill>
            <a:ln>
              <a:noFill/>
            </a:ln>
            <a:effectLst/>
          </c:spPr>
          <c:invertIfNegative val="0"/>
          <c:cat>
            <c:strRef>
              <c:f>'Agenda Item 8-A.6-Risk Assess.'!$B$114:$B$119</c:f>
              <c:strCache>
                <c:ptCount val="5"/>
                <c:pt idx="0">
                  <c:v>1. Accounting Firm</c:v>
                </c:pt>
                <c:pt idx="1">
                  <c:v>2. JSS</c:v>
                </c:pt>
                <c:pt idx="2">
                  <c:v>3. Regulator</c:v>
                </c:pt>
                <c:pt idx="3">
                  <c:v>4. PAOs</c:v>
                </c:pt>
                <c:pt idx="4">
                  <c:v>5. Other</c:v>
                </c:pt>
              </c:strCache>
            </c:strRef>
          </c:cat>
          <c:val>
            <c:numRef>
              <c:f>'Agenda Item 8-A.6-Risk Assess.'!$C$114:$C$119</c:f>
              <c:numCache>
                <c:formatCode>General</c:formatCode>
                <c:ptCount val="5"/>
                <c:pt idx="0">
                  <c:v>1</c:v>
                </c:pt>
                <c:pt idx="3">
                  <c:v>2</c:v>
                </c:pt>
                <c:pt idx="4">
                  <c:v>1</c:v>
                </c:pt>
              </c:numCache>
            </c:numRef>
          </c:val>
          <c:extLst>
            <c:ext xmlns:c16="http://schemas.microsoft.com/office/drawing/2014/chart" uri="{C3380CC4-5D6E-409C-BE32-E72D297353CC}">
              <c16:uniqueId val="{00000000-4F28-4D6D-A71C-22F1383BA7FE}"/>
            </c:ext>
          </c:extLst>
        </c:ser>
        <c:ser>
          <c:idx val="1"/>
          <c:order val="1"/>
          <c:tx>
            <c:strRef>
              <c:f>'Agenda Item 8-A.6-Risk Assess.'!$D$112:$D$113</c:f>
              <c:strCache>
                <c:ptCount val="1"/>
                <c:pt idx="0">
                  <c:v>3 – Agree</c:v>
                </c:pt>
              </c:strCache>
            </c:strRef>
          </c:tx>
          <c:spPr>
            <a:solidFill>
              <a:srgbClr val="ABC2BD"/>
            </a:solidFill>
            <a:ln>
              <a:noFill/>
            </a:ln>
            <a:effectLst/>
          </c:spPr>
          <c:invertIfNegative val="0"/>
          <c:cat>
            <c:strRef>
              <c:f>'Agenda Item 8-A.6-Risk Assess.'!$B$114:$B$119</c:f>
              <c:strCache>
                <c:ptCount val="5"/>
                <c:pt idx="0">
                  <c:v>1. Accounting Firm</c:v>
                </c:pt>
                <c:pt idx="1">
                  <c:v>2. JSS</c:v>
                </c:pt>
                <c:pt idx="2">
                  <c:v>3. Regulator</c:v>
                </c:pt>
                <c:pt idx="3">
                  <c:v>4. PAOs</c:v>
                </c:pt>
                <c:pt idx="4">
                  <c:v>5. Other</c:v>
                </c:pt>
              </c:strCache>
            </c:strRef>
          </c:cat>
          <c:val>
            <c:numRef>
              <c:f>'Agenda Item 8-A.6-Risk Assess.'!$D$114:$D$119</c:f>
              <c:numCache>
                <c:formatCode>General</c:formatCode>
                <c:ptCount val="5"/>
                <c:pt idx="0">
                  <c:v>4</c:v>
                </c:pt>
                <c:pt idx="1">
                  <c:v>4</c:v>
                </c:pt>
                <c:pt idx="2">
                  <c:v>4</c:v>
                </c:pt>
                <c:pt idx="3">
                  <c:v>8</c:v>
                </c:pt>
                <c:pt idx="4">
                  <c:v>1</c:v>
                </c:pt>
              </c:numCache>
            </c:numRef>
          </c:val>
          <c:extLst>
            <c:ext xmlns:c16="http://schemas.microsoft.com/office/drawing/2014/chart" uri="{C3380CC4-5D6E-409C-BE32-E72D297353CC}">
              <c16:uniqueId val="{00000001-4F28-4D6D-A71C-22F1383BA7FE}"/>
            </c:ext>
          </c:extLst>
        </c:ser>
        <c:ser>
          <c:idx val="2"/>
          <c:order val="2"/>
          <c:tx>
            <c:strRef>
              <c:f>'Agenda Item 8-A.6-Risk Assess.'!$E$112:$E$113</c:f>
              <c:strCache>
                <c:ptCount val="1"/>
                <c:pt idx="0">
                  <c:v>2 – Disagree</c:v>
                </c:pt>
              </c:strCache>
            </c:strRef>
          </c:tx>
          <c:spPr>
            <a:solidFill>
              <a:srgbClr val="D9C49B"/>
            </a:solidFill>
            <a:ln>
              <a:noFill/>
            </a:ln>
            <a:effectLst/>
          </c:spPr>
          <c:invertIfNegative val="0"/>
          <c:cat>
            <c:strRef>
              <c:f>'Agenda Item 8-A.6-Risk Assess.'!$B$114:$B$119</c:f>
              <c:strCache>
                <c:ptCount val="5"/>
                <c:pt idx="0">
                  <c:v>1. Accounting Firm</c:v>
                </c:pt>
                <c:pt idx="1">
                  <c:v>2. JSS</c:v>
                </c:pt>
                <c:pt idx="2">
                  <c:v>3. Regulator</c:v>
                </c:pt>
                <c:pt idx="3">
                  <c:v>4. PAOs</c:v>
                </c:pt>
                <c:pt idx="4">
                  <c:v>5. Other</c:v>
                </c:pt>
              </c:strCache>
            </c:strRef>
          </c:cat>
          <c:val>
            <c:numRef>
              <c:f>'Agenda Item 8-A.6-Risk Assess.'!$E$114:$E$119</c:f>
              <c:numCache>
                <c:formatCode>General</c:formatCode>
                <c:ptCount val="5"/>
                <c:pt idx="0">
                  <c:v>4</c:v>
                </c:pt>
              </c:numCache>
            </c:numRef>
          </c:val>
          <c:extLst>
            <c:ext xmlns:c16="http://schemas.microsoft.com/office/drawing/2014/chart" uri="{C3380CC4-5D6E-409C-BE32-E72D297353CC}">
              <c16:uniqueId val="{00000002-4F28-4D6D-A71C-22F1383BA7FE}"/>
            </c:ext>
          </c:extLst>
        </c:ser>
        <c:ser>
          <c:idx val="3"/>
          <c:order val="3"/>
          <c:tx>
            <c:strRef>
              <c:f>'Agenda Item 8-A.6-Risk Assess.'!$F$112:$F$113</c:f>
              <c:strCache>
                <c:ptCount val="1"/>
                <c:pt idx="0">
                  <c:v>0 – No Response</c:v>
                </c:pt>
              </c:strCache>
            </c:strRef>
          </c:tx>
          <c:spPr>
            <a:solidFill>
              <a:srgbClr val="CFD3D3"/>
            </a:solidFill>
            <a:ln>
              <a:noFill/>
            </a:ln>
            <a:effectLst/>
          </c:spPr>
          <c:invertIfNegative val="0"/>
          <c:cat>
            <c:strRef>
              <c:f>'Agenda Item 8-A.6-Risk Assess.'!$B$114:$B$119</c:f>
              <c:strCache>
                <c:ptCount val="5"/>
                <c:pt idx="0">
                  <c:v>1. Accounting Firm</c:v>
                </c:pt>
                <c:pt idx="1">
                  <c:v>2. JSS</c:v>
                </c:pt>
                <c:pt idx="2">
                  <c:v>3. Regulator</c:v>
                </c:pt>
                <c:pt idx="3">
                  <c:v>4. PAOs</c:v>
                </c:pt>
                <c:pt idx="4">
                  <c:v>5. Other</c:v>
                </c:pt>
              </c:strCache>
            </c:strRef>
          </c:cat>
          <c:val>
            <c:numRef>
              <c:f>'Agenda Item 8-A.6-Risk Assess.'!$F$114:$F$119</c:f>
              <c:numCache>
                <c:formatCode>General</c:formatCode>
                <c:ptCount val="5"/>
                <c:pt idx="0">
                  <c:v>2</c:v>
                </c:pt>
                <c:pt idx="1">
                  <c:v>1</c:v>
                </c:pt>
                <c:pt idx="3">
                  <c:v>1</c:v>
                </c:pt>
              </c:numCache>
            </c:numRef>
          </c:val>
          <c:extLst>
            <c:ext xmlns:c16="http://schemas.microsoft.com/office/drawing/2014/chart" uri="{C3380CC4-5D6E-409C-BE32-E72D297353CC}">
              <c16:uniqueId val="{00000003-4F28-4D6D-A71C-22F1383BA7FE}"/>
            </c:ext>
          </c:extLst>
        </c:ser>
        <c:dLbls>
          <c:showLegendKey val="0"/>
          <c:showVal val="0"/>
          <c:showCatName val="0"/>
          <c:showSerName val="0"/>
          <c:showPercent val="0"/>
          <c:showBubbleSize val="0"/>
        </c:dLbls>
        <c:gapWidth val="150"/>
        <c:overlap val="100"/>
        <c:axId val="1641304096"/>
        <c:axId val="33857040"/>
      </c:barChart>
      <c:catAx>
        <c:axId val="1641304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57040"/>
        <c:crosses val="autoZero"/>
        <c:auto val="1"/>
        <c:lblAlgn val="ctr"/>
        <c:lblOffset val="100"/>
        <c:noMultiLvlLbl val="0"/>
      </c:catAx>
      <c:valAx>
        <c:axId val="338570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13040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8-A.6-Risk Assess.!PivotTable9</c:name>
    <c:fmtId val="28"/>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Q18B(b): The Time and Effort Required to Perform a Retrospective</a:t>
            </a:r>
            <a:r>
              <a:rPr lang="en-US" baseline="0"/>
              <a:t> Review Outweigh the Perceived Benefits for Audit Risk Assessment</a:t>
            </a:r>
            <a:endParaRPr lang="en-US"/>
          </a:p>
        </c:rich>
      </c:tx>
      <c:layout>
        <c:manualLayout>
          <c:xMode val="edge"/>
          <c:yMode val="edge"/>
          <c:x val="0.10946645585802768"/>
          <c:y val="7.305336832895889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8-A.6-Risk Assess.'!$C$124:$C$125</c:f>
              <c:strCache>
                <c:ptCount val="1"/>
                <c:pt idx="0">
                  <c:v>4 – Strongly Agree</c:v>
                </c:pt>
              </c:strCache>
            </c:strRef>
          </c:tx>
          <c:spPr>
            <a:solidFill>
              <a:srgbClr val="637C79"/>
            </a:solidFill>
            <a:ln>
              <a:noFill/>
            </a:ln>
            <a:effectLst/>
          </c:spPr>
          <c:invertIfNegative val="0"/>
          <c:cat>
            <c:strRef>
              <c:f>'Agenda Item 8-A.6-Risk Assess.'!$B$126:$B$131</c:f>
              <c:strCache>
                <c:ptCount val="5"/>
                <c:pt idx="0">
                  <c:v>1. Accounting Firm</c:v>
                </c:pt>
                <c:pt idx="1">
                  <c:v>2. JSS</c:v>
                </c:pt>
                <c:pt idx="2">
                  <c:v>3. Regulator</c:v>
                </c:pt>
                <c:pt idx="3">
                  <c:v>4. PAOs</c:v>
                </c:pt>
                <c:pt idx="4">
                  <c:v>5. Other</c:v>
                </c:pt>
              </c:strCache>
            </c:strRef>
          </c:cat>
          <c:val>
            <c:numRef>
              <c:f>'Agenda Item 8-A.6-Risk Assess.'!$C$126:$C$131</c:f>
              <c:numCache>
                <c:formatCode>General</c:formatCode>
                <c:ptCount val="5"/>
                <c:pt idx="3">
                  <c:v>1</c:v>
                </c:pt>
                <c:pt idx="4">
                  <c:v>1</c:v>
                </c:pt>
              </c:numCache>
            </c:numRef>
          </c:val>
          <c:extLst>
            <c:ext xmlns:c16="http://schemas.microsoft.com/office/drawing/2014/chart" uri="{C3380CC4-5D6E-409C-BE32-E72D297353CC}">
              <c16:uniqueId val="{00000000-0BE8-4A53-8D9E-A8E44F842E39}"/>
            </c:ext>
          </c:extLst>
        </c:ser>
        <c:ser>
          <c:idx val="1"/>
          <c:order val="1"/>
          <c:tx>
            <c:strRef>
              <c:f>'Agenda Item 8-A.6-Risk Assess.'!$D$124:$D$125</c:f>
              <c:strCache>
                <c:ptCount val="1"/>
                <c:pt idx="0">
                  <c:v>3 – Agree</c:v>
                </c:pt>
              </c:strCache>
            </c:strRef>
          </c:tx>
          <c:spPr>
            <a:solidFill>
              <a:srgbClr val="ABC2BD"/>
            </a:solidFill>
            <a:ln>
              <a:noFill/>
            </a:ln>
            <a:effectLst/>
          </c:spPr>
          <c:invertIfNegative val="0"/>
          <c:cat>
            <c:strRef>
              <c:f>'Agenda Item 8-A.6-Risk Assess.'!$B$126:$B$131</c:f>
              <c:strCache>
                <c:ptCount val="5"/>
                <c:pt idx="0">
                  <c:v>1. Accounting Firm</c:v>
                </c:pt>
                <c:pt idx="1">
                  <c:v>2. JSS</c:v>
                </c:pt>
                <c:pt idx="2">
                  <c:v>3. Regulator</c:v>
                </c:pt>
                <c:pt idx="3">
                  <c:v>4. PAOs</c:v>
                </c:pt>
                <c:pt idx="4">
                  <c:v>5. Other</c:v>
                </c:pt>
              </c:strCache>
            </c:strRef>
          </c:cat>
          <c:val>
            <c:numRef>
              <c:f>'Agenda Item 8-A.6-Risk Assess.'!$D$126:$D$131</c:f>
              <c:numCache>
                <c:formatCode>General</c:formatCode>
                <c:ptCount val="5"/>
                <c:pt idx="0">
                  <c:v>5</c:v>
                </c:pt>
                <c:pt idx="1">
                  <c:v>4</c:v>
                </c:pt>
                <c:pt idx="2">
                  <c:v>2</c:v>
                </c:pt>
                <c:pt idx="3">
                  <c:v>7</c:v>
                </c:pt>
                <c:pt idx="4">
                  <c:v>1</c:v>
                </c:pt>
              </c:numCache>
            </c:numRef>
          </c:val>
          <c:extLst>
            <c:ext xmlns:c16="http://schemas.microsoft.com/office/drawing/2014/chart" uri="{C3380CC4-5D6E-409C-BE32-E72D297353CC}">
              <c16:uniqueId val="{00000001-0BE8-4A53-8D9E-A8E44F842E39}"/>
            </c:ext>
          </c:extLst>
        </c:ser>
        <c:ser>
          <c:idx val="2"/>
          <c:order val="2"/>
          <c:tx>
            <c:strRef>
              <c:f>'Agenda Item 8-A.6-Risk Assess.'!$E$124:$E$125</c:f>
              <c:strCache>
                <c:ptCount val="1"/>
                <c:pt idx="0">
                  <c:v>2 – Disagree</c:v>
                </c:pt>
              </c:strCache>
            </c:strRef>
          </c:tx>
          <c:spPr>
            <a:solidFill>
              <a:srgbClr val="D9C49B"/>
            </a:solidFill>
            <a:ln>
              <a:noFill/>
            </a:ln>
            <a:effectLst/>
          </c:spPr>
          <c:invertIfNegative val="0"/>
          <c:cat>
            <c:strRef>
              <c:f>'Agenda Item 8-A.6-Risk Assess.'!$B$126:$B$131</c:f>
              <c:strCache>
                <c:ptCount val="5"/>
                <c:pt idx="0">
                  <c:v>1. Accounting Firm</c:v>
                </c:pt>
                <c:pt idx="1">
                  <c:v>2. JSS</c:v>
                </c:pt>
                <c:pt idx="2">
                  <c:v>3. Regulator</c:v>
                </c:pt>
                <c:pt idx="3">
                  <c:v>4. PAOs</c:v>
                </c:pt>
                <c:pt idx="4">
                  <c:v>5. Other</c:v>
                </c:pt>
              </c:strCache>
            </c:strRef>
          </c:cat>
          <c:val>
            <c:numRef>
              <c:f>'Agenda Item 8-A.6-Risk Assess.'!$E$126:$E$131</c:f>
              <c:numCache>
                <c:formatCode>General</c:formatCode>
                <c:ptCount val="5"/>
                <c:pt idx="0">
                  <c:v>4</c:v>
                </c:pt>
                <c:pt idx="1">
                  <c:v>1</c:v>
                </c:pt>
                <c:pt idx="2">
                  <c:v>2</c:v>
                </c:pt>
                <c:pt idx="3">
                  <c:v>1</c:v>
                </c:pt>
              </c:numCache>
            </c:numRef>
          </c:val>
          <c:extLst>
            <c:ext xmlns:c16="http://schemas.microsoft.com/office/drawing/2014/chart" uri="{C3380CC4-5D6E-409C-BE32-E72D297353CC}">
              <c16:uniqueId val="{00000002-0BE8-4A53-8D9E-A8E44F842E39}"/>
            </c:ext>
          </c:extLst>
        </c:ser>
        <c:ser>
          <c:idx val="3"/>
          <c:order val="3"/>
          <c:tx>
            <c:strRef>
              <c:f>'Agenda Item 8-A.6-Risk Assess.'!$F$124:$F$125</c:f>
              <c:strCache>
                <c:ptCount val="1"/>
                <c:pt idx="0">
                  <c:v>1 – Strongly Disagree</c:v>
                </c:pt>
              </c:strCache>
            </c:strRef>
          </c:tx>
          <c:spPr>
            <a:solidFill>
              <a:srgbClr val="917337"/>
            </a:solidFill>
            <a:ln>
              <a:noFill/>
            </a:ln>
            <a:effectLst/>
          </c:spPr>
          <c:invertIfNegative val="0"/>
          <c:cat>
            <c:strRef>
              <c:f>'Agenda Item 8-A.6-Risk Assess.'!$B$126:$B$131</c:f>
              <c:strCache>
                <c:ptCount val="5"/>
                <c:pt idx="0">
                  <c:v>1. Accounting Firm</c:v>
                </c:pt>
                <c:pt idx="1">
                  <c:v>2. JSS</c:v>
                </c:pt>
                <c:pt idx="2">
                  <c:v>3. Regulator</c:v>
                </c:pt>
                <c:pt idx="3">
                  <c:v>4. PAOs</c:v>
                </c:pt>
                <c:pt idx="4">
                  <c:v>5. Other</c:v>
                </c:pt>
              </c:strCache>
            </c:strRef>
          </c:cat>
          <c:val>
            <c:numRef>
              <c:f>'Agenda Item 8-A.6-Risk Assess.'!$F$126:$F$131</c:f>
              <c:numCache>
                <c:formatCode>General</c:formatCode>
                <c:ptCount val="5"/>
                <c:pt idx="0">
                  <c:v>1</c:v>
                </c:pt>
                <c:pt idx="3">
                  <c:v>1</c:v>
                </c:pt>
              </c:numCache>
            </c:numRef>
          </c:val>
          <c:extLst>
            <c:ext xmlns:c16="http://schemas.microsoft.com/office/drawing/2014/chart" uri="{C3380CC4-5D6E-409C-BE32-E72D297353CC}">
              <c16:uniqueId val="{00000003-0BE8-4A53-8D9E-A8E44F842E39}"/>
            </c:ext>
          </c:extLst>
        </c:ser>
        <c:ser>
          <c:idx val="4"/>
          <c:order val="4"/>
          <c:tx>
            <c:strRef>
              <c:f>'Agenda Item 8-A.6-Risk Assess.'!$G$124:$G$125</c:f>
              <c:strCache>
                <c:ptCount val="1"/>
                <c:pt idx="0">
                  <c:v>0 – No Response</c:v>
                </c:pt>
              </c:strCache>
            </c:strRef>
          </c:tx>
          <c:spPr>
            <a:solidFill>
              <a:srgbClr val="CFD3D3"/>
            </a:solidFill>
            <a:ln>
              <a:noFill/>
            </a:ln>
            <a:effectLst/>
          </c:spPr>
          <c:invertIfNegative val="0"/>
          <c:cat>
            <c:strRef>
              <c:f>'Agenda Item 8-A.6-Risk Assess.'!$B$126:$B$131</c:f>
              <c:strCache>
                <c:ptCount val="5"/>
                <c:pt idx="0">
                  <c:v>1. Accounting Firm</c:v>
                </c:pt>
                <c:pt idx="1">
                  <c:v>2. JSS</c:v>
                </c:pt>
                <c:pt idx="2">
                  <c:v>3. Regulator</c:v>
                </c:pt>
                <c:pt idx="3">
                  <c:v>4. PAOs</c:v>
                </c:pt>
                <c:pt idx="4">
                  <c:v>5. Other</c:v>
                </c:pt>
              </c:strCache>
            </c:strRef>
          </c:cat>
          <c:val>
            <c:numRef>
              <c:f>'Agenda Item 8-A.6-Risk Assess.'!$G$126:$G$131</c:f>
              <c:numCache>
                <c:formatCode>General</c:formatCode>
                <c:ptCount val="5"/>
                <c:pt idx="0">
                  <c:v>1</c:v>
                </c:pt>
                <c:pt idx="3">
                  <c:v>1</c:v>
                </c:pt>
              </c:numCache>
            </c:numRef>
          </c:val>
          <c:extLst>
            <c:ext xmlns:c16="http://schemas.microsoft.com/office/drawing/2014/chart" uri="{C3380CC4-5D6E-409C-BE32-E72D297353CC}">
              <c16:uniqueId val="{00000004-0BE8-4A53-8D9E-A8E44F842E39}"/>
            </c:ext>
          </c:extLst>
        </c:ser>
        <c:dLbls>
          <c:showLegendKey val="0"/>
          <c:showVal val="0"/>
          <c:showCatName val="0"/>
          <c:showSerName val="0"/>
          <c:showPercent val="0"/>
          <c:showBubbleSize val="0"/>
        </c:dLbls>
        <c:gapWidth val="150"/>
        <c:overlap val="100"/>
        <c:axId val="1668711872"/>
        <c:axId val="1882328207"/>
      </c:barChart>
      <c:catAx>
        <c:axId val="1668711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28207"/>
        <c:crosses val="autoZero"/>
        <c:auto val="1"/>
        <c:lblAlgn val="ctr"/>
        <c:lblOffset val="100"/>
        <c:noMultiLvlLbl val="0"/>
      </c:catAx>
      <c:valAx>
        <c:axId val="18823282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8711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Q18B: Indicate</a:t>
            </a:r>
            <a:r>
              <a:rPr lang="en-US" baseline="0"/>
              <a:t> the Extent to Wich you Agree With the Following Statements Related to Retrospective Review</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8-A.6-Risk Assess.'!$K$104</c:f>
              <c:strCache>
                <c:ptCount val="1"/>
                <c:pt idx="0">
                  <c:v>4 – Strongly Agree</c:v>
                </c:pt>
              </c:strCache>
            </c:strRef>
          </c:tx>
          <c:spPr>
            <a:solidFill>
              <a:srgbClr val="637C79"/>
            </a:solidFill>
            <a:ln>
              <a:noFill/>
            </a:ln>
            <a:effectLst/>
          </c:spPr>
          <c:invertIfNegative val="0"/>
          <c:cat>
            <c:strRef>
              <c:f>'Agenda Item 8-A.6-Risk Assess.'!$J$105:$J$106</c:f>
              <c:strCache>
                <c:ptCount val="2"/>
                <c:pt idx="0">
                  <c:v>(b) The time and effort required to perform a retrospective review outweigh the perceived benefits for audit risk assessment.</c:v>
                </c:pt>
                <c:pt idx="1">
                  <c:v>(a) The retrospective review process is difficult due to changes in economic conditions or assumptions that make prior-period estimates less comparable.</c:v>
                </c:pt>
              </c:strCache>
            </c:strRef>
          </c:cat>
          <c:val>
            <c:numRef>
              <c:f>'Agenda Item 8-A.6-Risk Assess.'!$K$105:$K$106</c:f>
              <c:numCache>
                <c:formatCode>General</c:formatCode>
                <c:ptCount val="2"/>
                <c:pt idx="0">
                  <c:v>2</c:v>
                </c:pt>
                <c:pt idx="1">
                  <c:v>4</c:v>
                </c:pt>
              </c:numCache>
            </c:numRef>
          </c:val>
          <c:extLst>
            <c:ext xmlns:c16="http://schemas.microsoft.com/office/drawing/2014/chart" uri="{C3380CC4-5D6E-409C-BE32-E72D297353CC}">
              <c16:uniqueId val="{00000000-1156-4148-9B70-89B399A66BF2}"/>
            </c:ext>
          </c:extLst>
        </c:ser>
        <c:ser>
          <c:idx val="1"/>
          <c:order val="1"/>
          <c:tx>
            <c:strRef>
              <c:f>'Agenda Item 8-A.6-Risk Assess.'!$L$104</c:f>
              <c:strCache>
                <c:ptCount val="1"/>
                <c:pt idx="0">
                  <c:v>3 – Agree</c:v>
                </c:pt>
              </c:strCache>
            </c:strRef>
          </c:tx>
          <c:spPr>
            <a:solidFill>
              <a:srgbClr val="D9C49B"/>
            </a:solidFill>
            <a:ln>
              <a:noFill/>
            </a:ln>
            <a:effectLst/>
          </c:spPr>
          <c:invertIfNegative val="0"/>
          <c:cat>
            <c:strRef>
              <c:f>'Agenda Item 8-A.6-Risk Assess.'!$J$105:$J$106</c:f>
              <c:strCache>
                <c:ptCount val="2"/>
                <c:pt idx="0">
                  <c:v>(b) The time and effort required to perform a retrospective review outweigh the perceived benefits for audit risk assessment.</c:v>
                </c:pt>
                <c:pt idx="1">
                  <c:v>(a) The retrospective review process is difficult due to changes in economic conditions or assumptions that make prior-period estimates less comparable.</c:v>
                </c:pt>
              </c:strCache>
            </c:strRef>
          </c:cat>
          <c:val>
            <c:numRef>
              <c:f>'Agenda Item 8-A.6-Risk Assess.'!$L$105:$L$106</c:f>
              <c:numCache>
                <c:formatCode>General</c:formatCode>
                <c:ptCount val="2"/>
                <c:pt idx="0">
                  <c:v>19</c:v>
                </c:pt>
                <c:pt idx="1">
                  <c:v>21</c:v>
                </c:pt>
              </c:numCache>
            </c:numRef>
          </c:val>
          <c:extLst>
            <c:ext xmlns:c16="http://schemas.microsoft.com/office/drawing/2014/chart" uri="{C3380CC4-5D6E-409C-BE32-E72D297353CC}">
              <c16:uniqueId val="{00000001-1156-4148-9B70-89B399A66BF2}"/>
            </c:ext>
          </c:extLst>
        </c:ser>
        <c:ser>
          <c:idx val="2"/>
          <c:order val="2"/>
          <c:tx>
            <c:strRef>
              <c:f>'Agenda Item 8-A.6-Risk Assess.'!$M$104</c:f>
              <c:strCache>
                <c:ptCount val="1"/>
                <c:pt idx="0">
                  <c:v>2 – Disagree</c:v>
                </c:pt>
              </c:strCache>
            </c:strRef>
          </c:tx>
          <c:spPr>
            <a:solidFill>
              <a:srgbClr val="D9C49B"/>
            </a:solidFill>
            <a:ln>
              <a:noFill/>
            </a:ln>
            <a:effectLst/>
          </c:spPr>
          <c:invertIfNegative val="0"/>
          <c:cat>
            <c:strRef>
              <c:f>'Agenda Item 8-A.6-Risk Assess.'!$J$105:$J$106</c:f>
              <c:strCache>
                <c:ptCount val="2"/>
                <c:pt idx="0">
                  <c:v>(b) The time and effort required to perform a retrospective review outweigh the perceived benefits for audit risk assessment.</c:v>
                </c:pt>
                <c:pt idx="1">
                  <c:v>(a) The retrospective review process is difficult due to changes in economic conditions or assumptions that make prior-period estimates less comparable.</c:v>
                </c:pt>
              </c:strCache>
            </c:strRef>
          </c:cat>
          <c:val>
            <c:numRef>
              <c:f>'Agenda Item 8-A.6-Risk Assess.'!$M$105:$M$106</c:f>
              <c:numCache>
                <c:formatCode>General</c:formatCode>
                <c:ptCount val="2"/>
                <c:pt idx="0">
                  <c:v>8</c:v>
                </c:pt>
                <c:pt idx="1">
                  <c:v>4</c:v>
                </c:pt>
              </c:numCache>
            </c:numRef>
          </c:val>
          <c:extLst>
            <c:ext xmlns:c16="http://schemas.microsoft.com/office/drawing/2014/chart" uri="{C3380CC4-5D6E-409C-BE32-E72D297353CC}">
              <c16:uniqueId val="{00000002-1156-4148-9B70-89B399A66BF2}"/>
            </c:ext>
          </c:extLst>
        </c:ser>
        <c:ser>
          <c:idx val="3"/>
          <c:order val="3"/>
          <c:tx>
            <c:strRef>
              <c:f>'Agenda Item 8-A.6-Risk Assess.'!$N$104</c:f>
              <c:strCache>
                <c:ptCount val="1"/>
                <c:pt idx="0">
                  <c:v>1 – Strongly Disagree</c:v>
                </c:pt>
              </c:strCache>
            </c:strRef>
          </c:tx>
          <c:spPr>
            <a:solidFill>
              <a:srgbClr val="917337"/>
            </a:solidFill>
            <a:ln>
              <a:noFill/>
            </a:ln>
            <a:effectLst/>
          </c:spPr>
          <c:invertIfNegative val="0"/>
          <c:cat>
            <c:strRef>
              <c:f>'Agenda Item 8-A.6-Risk Assess.'!$J$105:$J$106</c:f>
              <c:strCache>
                <c:ptCount val="2"/>
                <c:pt idx="0">
                  <c:v>(b) The time and effort required to perform a retrospective review outweigh the perceived benefits for audit risk assessment.</c:v>
                </c:pt>
                <c:pt idx="1">
                  <c:v>(a) The retrospective review process is difficult due to changes in economic conditions or assumptions that make prior-period estimates less comparable.</c:v>
                </c:pt>
              </c:strCache>
            </c:strRef>
          </c:cat>
          <c:val>
            <c:numRef>
              <c:f>'Agenda Item 8-A.6-Risk Assess.'!$N$105:$N$106</c:f>
              <c:numCache>
                <c:formatCode>General</c:formatCode>
                <c:ptCount val="2"/>
                <c:pt idx="0">
                  <c:v>2</c:v>
                </c:pt>
                <c:pt idx="1">
                  <c:v>0</c:v>
                </c:pt>
              </c:numCache>
            </c:numRef>
          </c:val>
          <c:extLst>
            <c:ext xmlns:c16="http://schemas.microsoft.com/office/drawing/2014/chart" uri="{C3380CC4-5D6E-409C-BE32-E72D297353CC}">
              <c16:uniqueId val="{00000003-1156-4148-9B70-89B399A66BF2}"/>
            </c:ext>
          </c:extLst>
        </c:ser>
        <c:ser>
          <c:idx val="4"/>
          <c:order val="4"/>
          <c:tx>
            <c:strRef>
              <c:f>'Agenda Item 8-A.6-Risk Assess.'!$O$104</c:f>
              <c:strCache>
                <c:ptCount val="1"/>
                <c:pt idx="0">
                  <c:v>0 – No Response</c:v>
                </c:pt>
              </c:strCache>
            </c:strRef>
          </c:tx>
          <c:spPr>
            <a:solidFill>
              <a:srgbClr val="CFD3D3"/>
            </a:solidFill>
            <a:ln>
              <a:noFill/>
            </a:ln>
            <a:effectLst/>
          </c:spPr>
          <c:invertIfNegative val="0"/>
          <c:cat>
            <c:strRef>
              <c:f>'Agenda Item 8-A.6-Risk Assess.'!$J$105:$J$106</c:f>
              <c:strCache>
                <c:ptCount val="2"/>
                <c:pt idx="0">
                  <c:v>(b) The time and effort required to perform a retrospective review outweigh the perceived benefits for audit risk assessment.</c:v>
                </c:pt>
                <c:pt idx="1">
                  <c:v>(a) The retrospective review process is difficult due to changes in economic conditions or assumptions that make prior-period estimates less comparable.</c:v>
                </c:pt>
              </c:strCache>
            </c:strRef>
          </c:cat>
          <c:val>
            <c:numRef>
              <c:f>'Agenda Item 8-A.6-Risk Assess.'!$O$105:$O$106</c:f>
              <c:numCache>
                <c:formatCode>General</c:formatCode>
                <c:ptCount val="2"/>
                <c:pt idx="0">
                  <c:v>2</c:v>
                </c:pt>
                <c:pt idx="1">
                  <c:v>4</c:v>
                </c:pt>
              </c:numCache>
            </c:numRef>
          </c:val>
          <c:extLst>
            <c:ext xmlns:c16="http://schemas.microsoft.com/office/drawing/2014/chart" uri="{C3380CC4-5D6E-409C-BE32-E72D297353CC}">
              <c16:uniqueId val="{00000004-1156-4148-9B70-89B399A66BF2}"/>
            </c:ext>
          </c:extLst>
        </c:ser>
        <c:dLbls>
          <c:showLegendKey val="0"/>
          <c:showVal val="0"/>
          <c:showCatName val="0"/>
          <c:showSerName val="0"/>
          <c:showPercent val="0"/>
          <c:showBubbleSize val="0"/>
        </c:dLbls>
        <c:gapWidth val="150"/>
        <c:overlap val="100"/>
        <c:axId val="1595529968"/>
        <c:axId val="1882257647"/>
      </c:barChart>
      <c:catAx>
        <c:axId val="1595529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82257647"/>
        <c:crosses val="autoZero"/>
        <c:auto val="1"/>
        <c:lblAlgn val="ctr"/>
        <c:lblOffset val="100"/>
        <c:noMultiLvlLbl val="0"/>
      </c:catAx>
      <c:valAx>
        <c:axId val="188225764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552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Q18: Issues or Challenges Related to</a:t>
            </a:r>
            <a:r>
              <a:rPr lang="en-US" baseline="0"/>
              <a:t> Risk Assessment Procedures</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8-A.6-Risk Assess.'!$K$9</c:f>
              <c:strCache>
                <c:ptCount val="1"/>
                <c:pt idx="0">
                  <c:v>1 – No Issues or Challenges</c:v>
                </c:pt>
              </c:strCache>
            </c:strRef>
          </c:tx>
          <c:spPr>
            <a:solidFill>
              <a:srgbClr val="637C79"/>
            </a:solidFill>
            <a:ln>
              <a:noFill/>
            </a:ln>
            <a:effectLst/>
          </c:spPr>
          <c:invertIfNegative val="0"/>
          <c:cat>
            <c:strRef>
              <c:f>'Agenda Item 8-A.6-Risk Assess.'!$J$10:$J$15</c:f>
              <c:strCache>
                <c:ptCount val="6"/>
                <c:pt idx="0">
                  <c:v>(f) Whether any of the assessed risks of material misstatement are significant risks.</c:v>
                </c:pt>
                <c:pt idx="1">
                  <c:v>(e) The separate assessments of inherent and control risk relating to an accounting estimate. </c:v>
                </c:pt>
                <c:pt idx="2">
                  <c:v>(d) Understanding management’s process for making accounting estimates, including how management identifies and selects relevant methods, assumptions and data, and how management understands and addresses estimation uncertainty.</c:v>
                </c:pt>
                <c:pt idx="3">
                  <c:v>(c) Reviewing the outcome of previous accounting estimates or, where applicable, their subsequent re-estimation (i.e., the retrospective review of accounting estimates).</c:v>
                </c:pt>
                <c:pt idx="4">
                  <c:v>(b) How the understanding of the entity and its environment, and the entity’s internal control for accounting estimates, relates to the understanding required by ISA 315 (Revised 2019) (i.e., whether it is clear that the requirements in paragraph 13 of ISA</c:v>
                </c:pt>
                <c:pt idx="5">
                  <c:v>(a) The consideration of inherent risk factors and the interrelationship between them in identifying and assessing risks of material misstatement related to accounting estimates. </c:v>
                </c:pt>
              </c:strCache>
            </c:strRef>
          </c:cat>
          <c:val>
            <c:numRef>
              <c:f>'Agenda Item 8-A.6-Risk Assess.'!$K$10:$K$15</c:f>
              <c:numCache>
                <c:formatCode>General</c:formatCode>
                <c:ptCount val="6"/>
                <c:pt idx="0">
                  <c:v>24</c:v>
                </c:pt>
                <c:pt idx="1">
                  <c:v>25</c:v>
                </c:pt>
                <c:pt idx="2">
                  <c:v>16</c:v>
                </c:pt>
                <c:pt idx="3">
                  <c:v>12</c:v>
                </c:pt>
                <c:pt idx="4">
                  <c:v>12</c:v>
                </c:pt>
                <c:pt idx="5">
                  <c:v>18</c:v>
                </c:pt>
              </c:numCache>
            </c:numRef>
          </c:val>
          <c:extLst>
            <c:ext xmlns:c16="http://schemas.microsoft.com/office/drawing/2014/chart" uri="{C3380CC4-5D6E-409C-BE32-E72D297353CC}">
              <c16:uniqueId val="{00000000-4748-4D55-B5C9-01CBE6C48EB8}"/>
            </c:ext>
          </c:extLst>
        </c:ser>
        <c:ser>
          <c:idx val="1"/>
          <c:order val="1"/>
          <c:tx>
            <c:strRef>
              <c:f>'Agenda Item 8-A.6-Risk Assess.'!$L$9</c:f>
              <c:strCache>
                <c:ptCount val="1"/>
                <c:pt idx="0">
                  <c:v>2 – Minor Issues or Challenges</c:v>
                </c:pt>
              </c:strCache>
            </c:strRef>
          </c:tx>
          <c:spPr>
            <a:solidFill>
              <a:srgbClr val="ABC2BD"/>
            </a:solidFill>
            <a:ln>
              <a:noFill/>
            </a:ln>
            <a:effectLst/>
          </c:spPr>
          <c:invertIfNegative val="0"/>
          <c:cat>
            <c:strRef>
              <c:f>'Agenda Item 8-A.6-Risk Assess.'!$J$10:$J$15</c:f>
              <c:strCache>
                <c:ptCount val="6"/>
                <c:pt idx="0">
                  <c:v>(f) Whether any of the assessed risks of material misstatement are significant risks.</c:v>
                </c:pt>
                <c:pt idx="1">
                  <c:v>(e) The separate assessments of inherent and control risk relating to an accounting estimate. </c:v>
                </c:pt>
                <c:pt idx="2">
                  <c:v>(d) Understanding management’s process for making accounting estimates, including how management identifies and selects relevant methods, assumptions and data, and how management understands and addresses estimation uncertainty.</c:v>
                </c:pt>
                <c:pt idx="3">
                  <c:v>(c) Reviewing the outcome of previous accounting estimates or, where applicable, their subsequent re-estimation (i.e., the retrospective review of accounting estimates).</c:v>
                </c:pt>
                <c:pt idx="4">
                  <c:v>(b) How the understanding of the entity and its environment, and the entity’s internal control for accounting estimates, relates to the understanding required by ISA 315 (Revised 2019) (i.e., whether it is clear that the requirements in paragraph 13 of ISA</c:v>
                </c:pt>
                <c:pt idx="5">
                  <c:v>(a) The consideration of inherent risk factors and the interrelationship between them in identifying and assessing risks of material misstatement related to accounting estimates. </c:v>
                </c:pt>
              </c:strCache>
            </c:strRef>
          </c:cat>
          <c:val>
            <c:numRef>
              <c:f>'Agenda Item 8-A.6-Risk Assess.'!$L$10:$L$15</c:f>
              <c:numCache>
                <c:formatCode>General</c:formatCode>
                <c:ptCount val="6"/>
                <c:pt idx="0">
                  <c:v>20</c:v>
                </c:pt>
                <c:pt idx="1">
                  <c:v>18</c:v>
                </c:pt>
                <c:pt idx="2">
                  <c:v>20</c:v>
                </c:pt>
                <c:pt idx="3">
                  <c:v>18</c:v>
                </c:pt>
                <c:pt idx="4">
                  <c:v>17</c:v>
                </c:pt>
                <c:pt idx="5">
                  <c:v>19</c:v>
                </c:pt>
              </c:numCache>
            </c:numRef>
          </c:val>
          <c:extLst>
            <c:ext xmlns:c16="http://schemas.microsoft.com/office/drawing/2014/chart" uri="{C3380CC4-5D6E-409C-BE32-E72D297353CC}">
              <c16:uniqueId val="{00000001-4748-4D55-B5C9-01CBE6C48EB8}"/>
            </c:ext>
          </c:extLst>
        </c:ser>
        <c:ser>
          <c:idx val="2"/>
          <c:order val="2"/>
          <c:tx>
            <c:strRef>
              <c:f>'Agenda Item 8-A.6-Risk Assess.'!$M$9</c:f>
              <c:strCache>
                <c:ptCount val="1"/>
                <c:pt idx="0">
                  <c:v>3 – Moderate Issues or Challenges</c:v>
                </c:pt>
              </c:strCache>
            </c:strRef>
          </c:tx>
          <c:spPr>
            <a:solidFill>
              <a:srgbClr val="D9C49B"/>
            </a:solidFill>
            <a:ln>
              <a:noFill/>
            </a:ln>
            <a:effectLst/>
          </c:spPr>
          <c:invertIfNegative val="0"/>
          <c:cat>
            <c:strRef>
              <c:f>'Agenda Item 8-A.6-Risk Assess.'!$J$10:$J$15</c:f>
              <c:strCache>
                <c:ptCount val="6"/>
                <c:pt idx="0">
                  <c:v>(f) Whether any of the assessed risks of material misstatement are significant risks.</c:v>
                </c:pt>
                <c:pt idx="1">
                  <c:v>(e) The separate assessments of inherent and control risk relating to an accounting estimate. </c:v>
                </c:pt>
                <c:pt idx="2">
                  <c:v>(d) Understanding management’s process for making accounting estimates, including how management identifies and selects relevant methods, assumptions and data, and how management understands and addresses estimation uncertainty.</c:v>
                </c:pt>
                <c:pt idx="3">
                  <c:v>(c) Reviewing the outcome of previous accounting estimates or, where applicable, their subsequent re-estimation (i.e., the retrospective review of accounting estimates).</c:v>
                </c:pt>
                <c:pt idx="4">
                  <c:v>(b) How the understanding of the entity and its environment, and the entity’s internal control for accounting estimates, relates to the understanding required by ISA 315 (Revised 2019) (i.e., whether it is clear that the requirements in paragraph 13 of ISA</c:v>
                </c:pt>
                <c:pt idx="5">
                  <c:v>(a) The consideration of inherent risk factors and the interrelationship between them in identifying and assessing risks of material misstatement related to accounting estimates. </c:v>
                </c:pt>
              </c:strCache>
            </c:strRef>
          </c:cat>
          <c:val>
            <c:numRef>
              <c:f>'Agenda Item 8-A.6-Risk Assess.'!$M$10:$M$15</c:f>
              <c:numCache>
                <c:formatCode>General</c:formatCode>
                <c:ptCount val="6"/>
                <c:pt idx="0">
                  <c:v>15</c:v>
                </c:pt>
                <c:pt idx="1">
                  <c:v>17</c:v>
                </c:pt>
                <c:pt idx="2">
                  <c:v>26</c:v>
                </c:pt>
                <c:pt idx="3">
                  <c:v>29</c:v>
                </c:pt>
                <c:pt idx="4">
                  <c:v>27</c:v>
                </c:pt>
                <c:pt idx="5">
                  <c:v>27</c:v>
                </c:pt>
              </c:numCache>
            </c:numRef>
          </c:val>
          <c:extLst>
            <c:ext xmlns:c16="http://schemas.microsoft.com/office/drawing/2014/chart" uri="{C3380CC4-5D6E-409C-BE32-E72D297353CC}">
              <c16:uniqueId val="{00000002-4748-4D55-B5C9-01CBE6C48EB8}"/>
            </c:ext>
          </c:extLst>
        </c:ser>
        <c:ser>
          <c:idx val="3"/>
          <c:order val="3"/>
          <c:tx>
            <c:strRef>
              <c:f>'Agenda Item 8-A.6-Risk Assess.'!$N$9</c:f>
              <c:strCache>
                <c:ptCount val="1"/>
                <c:pt idx="0">
                  <c:v>4 – Significant Issues or Challenges</c:v>
                </c:pt>
              </c:strCache>
            </c:strRef>
          </c:tx>
          <c:spPr>
            <a:solidFill>
              <a:srgbClr val="917337"/>
            </a:solidFill>
            <a:ln>
              <a:noFill/>
            </a:ln>
            <a:effectLst/>
          </c:spPr>
          <c:invertIfNegative val="0"/>
          <c:cat>
            <c:strRef>
              <c:f>'Agenda Item 8-A.6-Risk Assess.'!$J$10:$J$15</c:f>
              <c:strCache>
                <c:ptCount val="6"/>
                <c:pt idx="0">
                  <c:v>(f) Whether any of the assessed risks of material misstatement are significant risks.</c:v>
                </c:pt>
                <c:pt idx="1">
                  <c:v>(e) The separate assessments of inherent and control risk relating to an accounting estimate. </c:v>
                </c:pt>
                <c:pt idx="2">
                  <c:v>(d) Understanding management’s process for making accounting estimates, including how management identifies and selects relevant methods, assumptions and data, and how management understands and addresses estimation uncertainty.</c:v>
                </c:pt>
                <c:pt idx="3">
                  <c:v>(c) Reviewing the outcome of previous accounting estimates or, where applicable, their subsequent re-estimation (i.e., the retrospective review of accounting estimates).</c:v>
                </c:pt>
                <c:pt idx="4">
                  <c:v>(b) How the understanding of the entity and its environment, and the entity’s internal control for accounting estimates, relates to the understanding required by ISA 315 (Revised 2019) (i.e., whether it is clear that the requirements in paragraph 13 of ISA</c:v>
                </c:pt>
                <c:pt idx="5">
                  <c:v>(a) The consideration of inherent risk factors and the interrelationship between them in identifying and assessing risks of material misstatement related to accounting estimates. </c:v>
                </c:pt>
              </c:strCache>
            </c:strRef>
          </c:cat>
          <c:val>
            <c:numRef>
              <c:f>'Agenda Item 8-A.6-Risk Assess.'!$N$10:$N$15</c:f>
              <c:numCache>
                <c:formatCode>General</c:formatCode>
                <c:ptCount val="6"/>
                <c:pt idx="0">
                  <c:v>2</c:v>
                </c:pt>
                <c:pt idx="1">
                  <c:v>4</c:v>
                </c:pt>
                <c:pt idx="2">
                  <c:v>3</c:v>
                </c:pt>
                <c:pt idx="3">
                  <c:v>6</c:v>
                </c:pt>
                <c:pt idx="4">
                  <c:v>7</c:v>
                </c:pt>
                <c:pt idx="5">
                  <c:v>0</c:v>
                </c:pt>
              </c:numCache>
            </c:numRef>
          </c:val>
          <c:extLst>
            <c:ext xmlns:c16="http://schemas.microsoft.com/office/drawing/2014/chart" uri="{C3380CC4-5D6E-409C-BE32-E72D297353CC}">
              <c16:uniqueId val="{00000003-4748-4D55-B5C9-01CBE6C48EB8}"/>
            </c:ext>
          </c:extLst>
        </c:ser>
        <c:ser>
          <c:idx val="4"/>
          <c:order val="4"/>
          <c:tx>
            <c:strRef>
              <c:f>'Agenda Item 8-A.6-Risk Assess.'!$O$9</c:f>
              <c:strCache>
                <c:ptCount val="1"/>
                <c:pt idx="0">
                  <c:v>0 – No Response</c:v>
                </c:pt>
              </c:strCache>
            </c:strRef>
          </c:tx>
          <c:spPr>
            <a:solidFill>
              <a:srgbClr val="CFD3D3"/>
            </a:solidFill>
            <a:ln>
              <a:noFill/>
            </a:ln>
            <a:effectLst/>
          </c:spPr>
          <c:invertIfNegative val="0"/>
          <c:cat>
            <c:strRef>
              <c:f>'Agenda Item 8-A.6-Risk Assess.'!$J$10:$J$15</c:f>
              <c:strCache>
                <c:ptCount val="6"/>
                <c:pt idx="0">
                  <c:v>(f) Whether any of the assessed risks of material misstatement are significant risks.</c:v>
                </c:pt>
                <c:pt idx="1">
                  <c:v>(e) The separate assessments of inherent and control risk relating to an accounting estimate. </c:v>
                </c:pt>
                <c:pt idx="2">
                  <c:v>(d) Understanding management’s process for making accounting estimates, including how management identifies and selects relevant methods, assumptions and data, and how management understands and addresses estimation uncertainty.</c:v>
                </c:pt>
                <c:pt idx="3">
                  <c:v>(c) Reviewing the outcome of previous accounting estimates or, where applicable, their subsequent re-estimation (i.e., the retrospective review of accounting estimates).</c:v>
                </c:pt>
                <c:pt idx="4">
                  <c:v>(b) How the understanding of the entity and its environment, and the entity’s internal control for accounting estimates, relates to the understanding required by ISA 315 (Revised 2019) (i.e., whether it is clear that the requirements in paragraph 13 of ISA</c:v>
                </c:pt>
                <c:pt idx="5">
                  <c:v>(a) The consideration of inherent risk factors and the interrelationship between them in identifying and assessing risks of material misstatement related to accounting estimates. </c:v>
                </c:pt>
              </c:strCache>
            </c:strRef>
          </c:cat>
          <c:val>
            <c:numRef>
              <c:f>'Agenda Item 8-A.6-Risk Assess.'!$O$10:$O$15</c:f>
              <c:numCache>
                <c:formatCode>General</c:formatCode>
                <c:ptCount val="6"/>
                <c:pt idx="0">
                  <c:v>7</c:v>
                </c:pt>
                <c:pt idx="1">
                  <c:v>4</c:v>
                </c:pt>
                <c:pt idx="2">
                  <c:v>3</c:v>
                </c:pt>
                <c:pt idx="3">
                  <c:v>3</c:v>
                </c:pt>
                <c:pt idx="4">
                  <c:v>5</c:v>
                </c:pt>
                <c:pt idx="5">
                  <c:v>4</c:v>
                </c:pt>
              </c:numCache>
            </c:numRef>
          </c:val>
          <c:extLst>
            <c:ext xmlns:c16="http://schemas.microsoft.com/office/drawing/2014/chart" uri="{C3380CC4-5D6E-409C-BE32-E72D297353CC}">
              <c16:uniqueId val="{00000004-4748-4D55-B5C9-01CBE6C48EB8}"/>
            </c:ext>
          </c:extLst>
        </c:ser>
        <c:dLbls>
          <c:showLegendKey val="0"/>
          <c:showVal val="0"/>
          <c:showCatName val="0"/>
          <c:showSerName val="0"/>
          <c:showPercent val="0"/>
          <c:showBubbleSize val="0"/>
        </c:dLbls>
        <c:gapWidth val="150"/>
        <c:overlap val="100"/>
        <c:axId val="483860864"/>
        <c:axId val="27846224"/>
      </c:barChart>
      <c:catAx>
        <c:axId val="4838608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7846224"/>
        <c:crosses val="autoZero"/>
        <c:auto val="1"/>
        <c:lblAlgn val="ctr"/>
        <c:lblOffset val="100"/>
        <c:noMultiLvlLbl val="0"/>
      </c:catAx>
      <c:valAx>
        <c:axId val="278462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860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Q24: Are Issues Related to Responses to ROMM Due to Lack of Clarity or Insufficiency of the Requirements or AM?</a:t>
            </a:r>
          </a:p>
        </c:rich>
      </c:tx>
      <c:layout>
        <c:manualLayout>
          <c:xMode val="edge"/>
          <c:yMode val="edge"/>
          <c:x val="0.15999261630757694"/>
          <c:y val="1.89125295508274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8-A.7-Responses'!$M$213</c:f>
              <c:strCache>
                <c:ptCount val="1"/>
                <c:pt idx="0">
                  <c:v>total</c:v>
                </c:pt>
              </c:strCache>
            </c:strRef>
          </c:tx>
          <c:dPt>
            <c:idx val="0"/>
            <c:bubble3D val="0"/>
            <c:spPr>
              <a:solidFill>
                <a:srgbClr val="917337"/>
              </a:solidFill>
              <a:ln w="19050">
                <a:solidFill>
                  <a:schemeClr val="lt1"/>
                </a:solidFill>
              </a:ln>
              <a:effectLst/>
            </c:spPr>
            <c:extLst>
              <c:ext xmlns:c16="http://schemas.microsoft.com/office/drawing/2014/chart" uri="{C3380CC4-5D6E-409C-BE32-E72D297353CC}">
                <c16:uniqueId val="{00000001-4951-479E-8929-77DCE61D3345}"/>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3-4951-479E-8929-77DCE61D3345}"/>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5-4951-479E-8929-77DCE61D3345}"/>
              </c:ext>
            </c:extLst>
          </c:dPt>
          <c:dPt>
            <c:idx val="3"/>
            <c:bubble3D val="0"/>
            <c:spPr>
              <a:solidFill>
                <a:srgbClr val="CFD3D3"/>
              </a:solidFill>
              <a:ln w="19050">
                <a:solidFill>
                  <a:schemeClr val="lt1"/>
                </a:solidFill>
              </a:ln>
              <a:effectLst/>
            </c:spPr>
            <c:extLst>
              <c:ext xmlns:c16="http://schemas.microsoft.com/office/drawing/2014/chart" uri="{C3380CC4-5D6E-409C-BE32-E72D297353CC}">
                <c16:uniqueId val="{00000007-4951-479E-8929-77DCE61D334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8-A.7-Responses'!$N$212:$Q$212</c:f>
              <c:strCache>
                <c:ptCount val="4"/>
                <c:pt idx="0">
                  <c:v>Yes</c:v>
                </c:pt>
                <c:pt idx="1">
                  <c:v>No</c:v>
                </c:pt>
                <c:pt idx="2">
                  <c:v>Difficult to Determine</c:v>
                </c:pt>
                <c:pt idx="3">
                  <c:v>No Response</c:v>
                </c:pt>
              </c:strCache>
            </c:strRef>
          </c:cat>
          <c:val>
            <c:numRef>
              <c:f>'Agenda Item 8-A.7-Responses'!$N$213:$Q$213</c:f>
              <c:numCache>
                <c:formatCode>General</c:formatCode>
                <c:ptCount val="4"/>
                <c:pt idx="0">
                  <c:v>18</c:v>
                </c:pt>
                <c:pt idx="1">
                  <c:v>31</c:v>
                </c:pt>
                <c:pt idx="2">
                  <c:v>11</c:v>
                </c:pt>
                <c:pt idx="3">
                  <c:v>8</c:v>
                </c:pt>
              </c:numCache>
            </c:numRef>
          </c:val>
          <c:extLst>
            <c:ext xmlns:c16="http://schemas.microsoft.com/office/drawing/2014/chart" uri="{C3380CC4-5D6E-409C-BE32-E72D297353CC}">
              <c16:uniqueId val="{00000008-4951-479E-8929-77DCE61D3345}"/>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8-A.7-Responses!PivotTable4</c:name>
    <c:fmtId val="1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Q24: Are Issues Related to Responses to ROMM Due to Lack of Clarity or Insufficiency of the Requirements or AM?</a:t>
            </a:r>
          </a:p>
        </c:rich>
      </c:tx>
      <c:layout>
        <c:manualLayout>
          <c:xMode val="edge"/>
          <c:yMode val="edge"/>
          <c:x val="0.1563299323756443"/>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917337"/>
          </a:solidFill>
          <a:ln>
            <a:noFill/>
          </a:ln>
          <a:effectLst/>
        </c:spPr>
      </c:pivotFmt>
      <c:pivotFmt>
        <c:idx val="15"/>
        <c:spPr>
          <a:solidFill>
            <a:srgbClr val="CFD3D3"/>
          </a:solidFill>
          <a:ln>
            <a:noFill/>
          </a:ln>
          <a:effectLst/>
        </c:spPr>
      </c:pivotFmt>
      <c:pivotFmt>
        <c:idx val="16"/>
        <c:spPr>
          <a:solidFill>
            <a:srgbClr val="637C79"/>
          </a:solidFill>
          <a:ln>
            <a:noFill/>
          </a:ln>
          <a:effectLst/>
        </c:spPr>
      </c:pivotFmt>
      <c:pivotFmt>
        <c:idx val="17"/>
        <c:spPr>
          <a:solidFill>
            <a:srgbClr val="D9C49B"/>
          </a:solidFill>
          <a:ln>
            <a:noFill/>
          </a:ln>
          <a:effectLst/>
        </c:spPr>
      </c:pivotFmt>
      <c:pivotFmt>
        <c:idx val="1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pivotFmt>
      <c:pivotFmt>
        <c:idx val="5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5"/>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c:spPr>
        <c:marker>
          <c:symbol val="none"/>
        </c:marker>
      </c:pivotFmt>
      <c:pivotFmt>
        <c:idx val="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c:spPr>
        <c:marker>
          <c:symbol val="none"/>
        </c:marker>
      </c:pivotFmt>
      <c:pivotFmt>
        <c:idx val="84"/>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6"/>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8-A.7-Responses'!$C$211:$C$212</c:f>
              <c:strCache>
                <c:ptCount val="1"/>
                <c:pt idx="0">
                  <c:v>3 - No</c:v>
                </c:pt>
              </c:strCache>
            </c:strRef>
          </c:tx>
          <c:spPr>
            <a:solidFill>
              <a:srgbClr val="637C79"/>
            </a:solidFill>
            <a:ln>
              <a:noFill/>
            </a:ln>
            <a:effectLst/>
          </c:spPr>
          <c:invertIfNegative val="0"/>
          <c:cat>
            <c:strRef>
              <c:f>'Agenda Item 8-A.7-Responses'!$B$213:$B$218</c:f>
              <c:strCache>
                <c:ptCount val="5"/>
                <c:pt idx="0">
                  <c:v>1. Accounting Firm</c:v>
                </c:pt>
                <c:pt idx="1">
                  <c:v>2. JSS</c:v>
                </c:pt>
                <c:pt idx="2">
                  <c:v>3. Regulator</c:v>
                </c:pt>
                <c:pt idx="3">
                  <c:v>4. PAOs</c:v>
                </c:pt>
                <c:pt idx="4">
                  <c:v>5. Other</c:v>
                </c:pt>
              </c:strCache>
            </c:strRef>
          </c:cat>
          <c:val>
            <c:numRef>
              <c:f>'Agenda Item 8-A.7-Responses'!$C$213:$C$218</c:f>
              <c:numCache>
                <c:formatCode>General</c:formatCode>
                <c:ptCount val="5"/>
                <c:pt idx="0">
                  <c:v>12</c:v>
                </c:pt>
                <c:pt idx="1">
                  <c:v>4</c:v>
                </c:pt>
                <c:pt idx="2">
                  <c:v>6</c:v>
                </c:pt>
                <c:pt idx="3">
                  <c:v>7</c:v>
                </c:pt>
                <c:pt idx="4">
                  <c:v>2</c:v>
                </c:pt>
              </c:numCache>
            </c:numRef>
          </c:val>
          <c:extLst>
            <c:ext xmlns:c16="http://schemas.microsoft.com/office/drawing/2014/chart" uri="{C3380CC4-5D6E-409C-BE32-E72D297353CC}">
              <c16:uniqueId val="{00000000-B5E0-4E34-BBD7-A115FB76FFD2}"/>
            </c:ext>
          </c:extLst>
        </c:ser>
        <c:ser>
          <c:idx val="1"/>
          <c:order val="1"/>
          <c:tx>
            <c:strRef>
              <c:f>'Agenda Item 8-A.7-Responses'!$D$211:$D$212</c:f>
              <c:strCache>
                <c:ptCount val="1"/>
                <c:pt idx="0">
                  <c:v>2 - Difficult to Determine</c:v>
                </c:pt>
              </c:strCache>
            </c:strRef>
          </c:tx>
          <c:spPr>
            <a:solidFill>
              <a:srgbClr val="D9C49B"/>
            </a:solidFill>
            <a:ln>
              <a:noFill/>
            </a:ln>
            <a:effectLst/>
          </c:spPr>
          <c:invertIfNegative val="0"/>
          <c:cat>
            <c:strRef>
              <c:f>'Agenda Item 8-A.7-Responses'!$B$213:$B$218</c:f>
              <c:strCache>
                <c:ptCount val="5"/>
                <c:pt idx="0">
                  <c:v>1. Accounting Firm</c:v>
                </c:pt>
                <c:pt idx="1">
                  <c:v>2. JSS</c:v>
                </c:pt>
                <c:pt idx="2">
                  <c:v>3. Regulator</c:v>
                </c:pt>
                <c:pt idx="3">
                  <c:v>4. PAOs</c:v>
                </c:pt>
                <c:pt idx="4">
                  <c:v>5. Other</c:v>
                </c:pt>
              </c:strCache>
            </c:strRef>
          </c:cat>
          <c:val>
            <c:numRef>
              <c:f>'Agenda Item 8-A.7-Responses'!$D$213:$D$218</c:f>
              <c:numCache>
                <c:formatCode>General</c:formatCode>
                <c:ptCount val="5"/>
                <c:pt idx="0">
                  <c:v>5</c:v>
                </c:pt>
                <c:pt idx="1">
                  <c:v>3</c:v>
                </c:pt>
                <c:pt idx="2">
                  <c:v>1</c:v>
                </c:pt>
                <c:pt idx="3">
                  <c:v>2</c:v>
                </c:pt>
              </c:numCache>
            </c:numRef>
          </c:val>
          <c:extLst>
            <c:ext xmlns:c16="http://schemas.microsoft.com/office/drawing/2014/chart" uri="{C3380CC4-5D6E-409C-BE32-E72D297353CC}">
              <c16:uniqueId val="{00000001-B5E0-4E34-BBD7-A115FB76FFD2}"/>
            </c:ext>
          </c:extLst>
        </c:ser>
        <c:ser>
          <c:idx val="2"/>
          <c:order val="2"/>
          <c:tx>
            <c:strRef>
              <c:f>'Agenda Item 8-A.7-Responses'!$E$211:$E$212</c:f>
              <c:strCache>
                <c:ptCount val="1"/>
                <c:pt idx="0">
                  <c:v>1 - Yes</c:v>
                </c:pt>
              </c:strCache>
            </c:strRef>
          </c:tx>
          <c:spPr>
            <a:solidFill>
              <a:srgbClr val="917337"/>
            </a:solidFill>
            <a:ln>
              <a:noFill/>
            </a:ln>
            <a:effectLst/>
          </c:spPr>
          <c:invertIfNegative val="0"/>
          <c:cat>
            <c:strRef>
              <c:f>'Agenda Item 8-A.7-Responses'!$B$213:$B$218</c:f>
              <c:strCache>
                <c:ptCount val="5"/>
                <c:pt idx="0">
                  <c:v>1. Accounting Firm</c:v>
                </c:pt>
                <c:pt idx="1">
                  <c:v>2. JSS</c:v>
                </c:pt>
                <c:pt idx="2">
                  <c:v>3. Regulator</c:v>
                </c:pt>
                <c:pt idx="3">
                  <c:v>4. PAOs</c:v>
                </c:pt>
                <c:pt idx="4">
                  <c:v>5. Other</c:v>
                </c:pt>
              </c:strCache>
            </c:strRef>
          </c:cat>
          <c:val>
            <c:numRef>
              <c:f>'Agenda Item 8-A.7-Responses'!$E$213:$E$218</c:f>
              <c:numCache>
                <c:formatCode>General</c:formatCode>
                <c:ptCount val="5"/>
                <c:pt idx="0">
                  <c:v>4</c:v>
                </c:pt>
                <c:pt idx="1">
                  <c:v>3</c:v>
                </c:pt>
                <c:pt idx="2">
                  <c:v>1</c:v>
                </c:pt>
                <c:pt idx="3">
                  <c:v>8</c:v>
                </c:pt>
                <c:pt idx="4">
                  <c:v>2</c:v>
                </c:pt>
              </c:numCache>
            </c:numRef>
          </c:val>
          <c:extLst>
            <c:ext xmlns:c16="http://schemas.microsoft.com/office/drawing/2014/chart" uri="{C3380CC4-5D6E-409C-BE32-E72D297353CC}">
              <c16:uniqueId val="{00000002-B5E0-4E34-BBD7-A115FB76FFD2}"/>
            </c:ext>
          </c:extLst>
        </c:ser>
        <c:ser>
          <c:idx val="3"/>
          <c:order val="3"/>
          <c:tx>
            <c:strRef>
              <c:f>'Agenda Item 8-A.7-Responses'!$F$211:$F$212</c:f>
              <c:strCache>
                <c:ptCount val="1"/>
                <c:pt idx="0">
                  <c:v>0 - No Response</c:v>
                </c:pt>
              </c:strCache>
            </c:strRef>
          </c:tx>
          <c:spPr>
            <a:solidFill>
              <a:srgbClr val="CFD3D3"/>
            </a:solidFill>
            <a:ln>
              <a:noFill/>
            </a:ln>
            <a:effectLst/>
          </c:spPr>
          <c:invertIfNegative val="0"/>
          <c:cat>
            <c:strRef>
              <c:f>'Agenda Item 8-A.7-Responses'!$B$213:$B$218</c:f>
              <c:strCache>
                <c:ptCount val="5"/>
                <c:pt idx="0">
                  <c:v>1. Accounting Firm</c:v>
                </c:pt>
                <c:pt idx="1">
                  <c:v>2. JSS</c:v>
                </c:pt>
                <c:pt idx="2">
                  <c:v>3. Regulator</c:v>
                </c:pt>
                <c:pt idx="3">
                  <c:v>4. PAOs</c:v>
                </c:pt>
                <c:pt idx="4">
                  <c:v>5. Other</c:v>
                </c:pt>
              </c:strCache>
            </c:strRef>
          </c:cat>
          <c:val>
            <c:numRef>
              <c:f>'Agenda Item 8-A.7-Responses'!$F$213:$F$218</c:f>
              <c:numCache>
                <c:formatCode>General</c:formatCode>
                <c:ptCount val="5"/>
                <c:pt idx="0">
                  <c:v>3</c:v>
                </c:pt>
                <c:pt idx="1">
                  <c:v>1</c:v>
                </c:pt>
                <c:pt idx="3">
                  <c:v>4</c:v>
                </c:pt>
              </c:numCache>
            </c:numRef>
          </c:val>
          <c:extLst>
            <c:ext xmlns:c16="http://schemas.microsoft.com/office/drawing/2014/chart" uri="{C3380CC4-5D6E-409C-BE32-E72D297353CC}">
              <c16:uniqueId val="{00000003-B5E0-4E34-BBD7-A115FB76FFD2}"/>
            </c:ext>
          </c:extLst>
        </c:ser>
        <c:dLbls>
          <c:showLegendKey val="0"/>
          <c:showVal val="0"/>
          <c:showCatName val="0"/>
          <c:showSerName val="0"/>
          <c:showPercent val="0"/>
          <c:showBubbleSize val="0"/>
        </c:dLbls>
        <c:gapWidth val="150"/>
        <c:overlap val="100"/>
        <c:axId val="1378338336"/>
        <c:axId val="1882352687"/>
      </c:barChart>
      <c:catAx>
        <c:axId val="137833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52687"/>
        <c:crosses val="autoZero"/>
        <c:auto val="1"/>
        <c:lblAlgn val="ctr"/>
        <c:lblOffset val="100"/>
        <c:noMultiLvlLbl val="0"/>
      </c:catAx>
      <c:valAx>
        <c:axId val="1882352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8338336"/>
        <c:crosses val="autoZero"/>
        <c:crossBetween val="between"/>
      </c:valAx>
      <c:spPr>
        <a:noFill/>
        <a:ln>
          <a:noFill/>
        </a:ln>
        <a:effectLst/>
      </c:spPr>
    </c:plotArea>
    <c:legend>
      <c:legendPos val="r"/>
      <c:layout>
        <c:manualLayout>
          <c:xMode val="edge"/>
          <c:yMode val="edge"/>
          <c:x val="0.81877131055500263"/>
          <c:y val="0.28031204432779233"/>
          <c:w val="0.17455144474507642"/>
          <c:h val="0.3878486997635933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c:name>
    <c:fmtId val="2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Q22(a): Determining the Most</a:t>
            </a:r>
            <a:r>
              <a:rPr lang="en-US" baseline="0"/>
              <a:t> Appropriate Response(s) to the Assessed ROMMs</a:t>
            </a:r>
            <a:endParaRPr lang="en-US"/>
          </a:p>
        </c:rich>
      </c:tx>
      <c:layout>
        <c:manualLayout>
          <c:xMode val="edge"/>
          <c:yMode val="edge"/>
          <c:x val="0.1008572368823934"/>
          <c:y val="2.989331978663957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8-A.7-Responses'!$C$25:$C$26</c:f>
              <c:strCache>
                <c:ptCount val="1"/>
                <c:pt idx="0">
                  <c:v>0 – No Response</c:v>
                </c:pt>
              </c:strCache>
            </c:strRef>
          </c:tx>
          <c:spPr>
            <a:solidFill>
              <a:srgbClr val="CFD3D3"/>
            </a:solidFill>
            <a:ln>
              <a:noFill/>
            </a:ln>
            <a:effectLst/>
          </c:spPr>
          <c:invertIfNegative val="0"/>
          <c:cat>
            <c:strRef>
              <c:f>'Agenda Item 8-A.7-Responses'!$B$27:$B$32</c:f>
              <c:strCache>
                <c:ptCount val="5"/>
                <c:pt idx="0">
                  <c:v>1. Accounting Firm</c:v>
                </c:pt>
                <c:pt idx="1">
                  <c:v>2. JSS</c:v>
                </c:pt>
                <c:pt idx="2">
                  <c:v>3. Regulator</c:v>
                </c:pt>
                <c:pt idx="3">
                  <c:v>4. PAOs</c:v>
                </c:pt>
                <c:pt idx="4">
                  <c:v>5. Other</c:v>
                </c:pt>
              </c:strCache>
            </c:strRef>
          </c:cat>
          <c:val>
            <c:numRef>
              <c:f>'Agenda Item 8-A.7-Responses'!$C$27:$C$32</c:f>
              <c:numCache>
                <c:formatCode>General</c:formatCode>
                <c:ptCount val="5"/>
                <c:pt idx="0">
                  <c:v>3</c:v>
                </c:pt>
              </c:numCache>
            </c:numRef>
          </c:val>
          <c:extLst>
            <c:ext xmlns:c16="http://schemas.microsoft.com/office/drawing/2014/chart" uri="{C3380CC4-5D6E-409C-BE32-E72D297353CC}">
              <c16:uniqueId val="{00000000-B0BF-49CA-A3CB-B6E17259F266}"/>
            </c:ext>
          </c:extLst>
        </c:ser>
        <c:ser>
          <c:idx val="1"/>
          <c:order val="1"/>
          <c:tx>
            <c:strRef>
              <c:f>'Agenda Item 8-A.7-Responses'!$D$25:$D$26</c:f>
              <c:strCache>
                <c:ptCount val="1"/>
                <c:pt idx="0">
                  <c:v>1 – No Issues or Challenges</c:v>
                </c:pt>
              </c:strCache>
            </c:strRef>
          </c:tx>
          <c:spPr>
            <a:solidFill>
              <a:srgbClr val="637C79"/>
            </a:solidFill>
            <a:ln>
              <a:noFill/>
            </a:ln>
            <a:effectLst/>
          </c:spPr>
          <c:invertIfNegative val="0"/>
          <c:cat>
            <c:strRef>
              <c:f>'Agenda Item 8-A.7-Responses'!$B$27:$B$32</c:f>
              <c:strCache>
                <c:ptCount val="5"/>
                <c:pt idx="0">
                  <c:v>1. Accounting Firm</c:v>
                </c:pt>
                <c:pt idx="1">
                  <c:v>2. JSS</c:v>
                </c:pt>
                <c:pt idx="2">
                  <c:v>3. Regulator</c:v>
                </c:pt>
                <c:pt idx="3">
                  <c:v>4. PAOs</c:v>
                </c:pt>
                <c:pt idx="4">
                  <c:v>5. Other</c:v>
                </c:pt>
              </c:strCache>
            </c:strRef>
          </c:cat>
          <c:val>
            <c:numRef>
              <c:f>'Agenda Item 8-A.7-Responses'!$D$27:$D$32</c:f>
              <c:numCache>
                <c:formatCode>General</c:formatCode>
                <c:ptCount val="5"/>
                <c:pt idx="0">
                  <c:v>5</c:v>
                </c:pt>
                <c:pt idx="1">
                  <c:v>3</c:v>
                </c:pt>
                <c:pt idx="2">
                  <c:v>2</c:v>
                </c:pt>
                <c:pt idx="3">
                  <c:v>3</c:v>
                </c:pt>
              </c:numCache>
            </c:numRef>
          </c:val>
          <c:extLst>
            <c:ext xmlns:c16="http://schemas.microsoft.com/office/drawing/2014/chart" uri="{C3380CC4-5D6E-409C-BE32-E72D297353CC}">
              <c16:uniqueId val="{00000001-B0BF-49CA-A3CB-B6E17259F266}"/>
            </c:ext>
          </c:extLst>
        </c:ser>
        <c:ser>
          <c:idx val="2"/>
          <c:order val="2"/>
          <c:tx>
            <c:strRef>
              <c:f>'Agenda Item 8-A.7-Responses'!$E$25:$E$26</c:f>
              <c:strCache>
                <c:ptCount val="1"/>
                <c:pt idx="0">
                  <c:v>2 – Minor Issues or Challenges</c:v>
                </c:pt>
              </c:strCache>
            </c:strRef>
          </c:tx>
          <c:spPr>
            <a:solidFill>
              <a:srgbClr val="ABC2BD"/>
            </a:solidFill>
            <a:ln>
              <a:noFill/>
            </a:ln>
            <a:effectLst/>
          </c:spPr>
          <c:invertIfNegative val="0"/>
          <c:cat>
            <c:strRef>
              <c:f>'Agenda Item 8-A.7-Responses'!$B$27:$B$32</c:f>
              <c:strCache>
                <c:ptCount val="5"/>
                <c:pt idx="0">
                  <c:v>1. Accounting Firm</c:v>
                </c:pt>
                <c:pt idx="1">
                  <c:v>2. JSS</c:v>
                </c:pt>
                <c:pt idx="2">
                  <c:v>3. Regulator</c:v>
                </c:pt>
                <c:pt idx="3">
                  <c:v>4. PAOs</c:v>
                </c:pt>
                <c:pt idx="4">
                  <c:v>5. Other</c:v>
                </c:pt>
              </c:strCache>
            </c:strRef>
          </c:cat>
          <c:val>
            <c:numRef>
              <c:f>'Agenda Item 8-A.7-Responses'!$E$27:$E$32</c:f>
              <c:numCache>
                <c:formatCode>General</c:formatCode>
                <c:ptCount val="5"/>
                <c:pt idx="0">
                  <c:v>9</c:v>
                </c:pt>
                <c:pt idx="1">
                  <c:v>5</c:v>
                </c:pt>
                <c:pt idx="2">
                  <c:v>3</c:v>
                </c:pt>
                <c:pt idx="3">
                  <c:v>11</c:v>
                </c:pt>
                <c:pt idx="4">
                  <c:v>2</c:v>
                </c:pt>
              </c:numCache>
            </c:numRef>
          </c:val>
          <c:extLst>
            <c:ext xmlns:c16="http://schemas.microsoft.com/office/drawing/2014/chart" uri="{C3380CC4-5D6E-409C-BE32-E72D297353CC}">
              <c16:uniqueId val="{00000002-B0BF-49CA-A3CB-B6E17259F266}"/>
            </c:ext>
          </c:extLst>
        </c:ser>
        <c:ser>
          <c:idx val="3"/>
          <c:order val="3"/>
          <c:tx>
            <c:strRef>
              <c:f>'Agenda Item 8-A.7-Responses'!$F$25:$F$26</c:f>
              <c:strCache>
                <c:ptCount val="1"/>
                <c:pt idx="0">
                  <c:v>3 – Moderate Issues or Challenges</c:v>
                </c:pt>
              </c:strCache>
            </c:strRef>
          </c:tx>
          <c:spPr>
            <a:solidFill>
              <a:srgbClr val="D9C49B"/>
            </a:solidFill>
            <a:ln>
              <a:noFill/>
            </a:ln>
            <a:effectLst/>
          </c:spPr>
          <c:invertIfNegative val="0"/>
          <c:cat>
            <c:strRef>
              <c:f>'Agenda Item 8-A.7-Responses'!$B$27:$B$32</c:f>
              <c:strCache>
                <c:ptCount val="5"/>
                <c:pt idx="0">
                  <c:v>1. Accounting Firm</c:v>
                </c:pt>
                <c:pt idx="1">
                  <c:v>2. JSS</c:v>
                </c:pt>
                <c:pt idx="2">
                  <c:v>3. Regulator</c:v>
                </c:pt>
                <c:pt idx="3">
                  <c:v>4. PAOs</c:v>
                </c:pt>
                <c:pt idx="4">
                  <c:v>5. Other</c:v>
                </c:pt>
              </c:strCache>
            </c:strRef>
          </c:cat>
          <c:val>
            <c:numRef>
              <c:f>'Agenda Item 8-A.7-Responses'!$F$27:$F$32</c:f>
              <c:numCache>
                <c:formatCode>General</c:formatCode>
                <c:ptCount val="5"/>
                <c:pt idx="0">
                  <c:v>7</c:v>
                </c:pt>
                <c:pt idx="1">
                  <c:v>2</c:v>
                </c:pt>
                <c:pt idx="2">
                  <c:v>3</c:v>
                </c:pt>
                <c:pt idx="3">
                  <c:v>4</c:v>
                </c:pt>
                <c:pt idx="4">
                  <c:v>2</c:v>
                </c:pt>
              </c:numCache>
            </c:numRef>
          </c:val>
          <c:extLst>
            <c:ext xmlns:c16="http://schemas.microsoft.com/office/drawing/2014/chart" uri="{C3380CC4-5D6E-409C-BE32-E72D297353CC}">
              <c16:uniqueId val="{00000003-B0BF-49CA-A3CB-B6E17259F266}"/>
            </c:ext>
          </c:extLst>
        </c:ser>
        <c:ser>
          <c:idx val="4"/>
          <c:order val="4"/>
          <c:tx>
            <c:strRef>
              <c:f>'Agenda Item 8-A.7-Responses'!$G$25:$G$26</c:f>
              <c:strCache>
                <c:ptCount val="1"/>
                <c:pt idx="0">
                  <c:v>4 – Significant Issues or Challenges</c:v>
                </c:pt>
              </c:strCache>
            </c:strRef>
          </c:tx>
          <c:spPr>
            <a:solidFill>
              <a:srgbClr val="917337"/>
            </a:solidFill>
            <a:ln>
              <a:noFill/>
            </a:ln>
            <a:effectLst/>
          </c:spPr>
          <c:invertIfNegative val="0"/>
          <c:cat>
            <c:strRef>
              <c:f>'Agenda Item 8-A.7-Responses'!$B$27:$B$32</c:f>
              <c:strCache>
                <c:ptCount val="5"/>
                <c:pt idx="0">
                  <c:v>1. Accounting Firm</c:v>
                </c:pt>
                <c:pt idx="1">
                  <c:v>2. JSS</c:v>
                </c:pt>
                <c:pt idx="2">
                  <c:v>3. Regulator</c:v>
                </c:pt>
                <c:pt idx="3">
                  <c:v>4. PAOs</c:v>
                </c:pt>
                <c:pt idx="4">
                  <c:v>5. Other</c:v>
                </c:pt>
              </c:strCache>
            </c:strRef>
          </c:cat>
          <c:val>
            <c:numRef>
              <c:f>'Agenda Item 8-A.7-Responses'!$G$27:$G$32</c:f>
              <c:numCache>
                <c:formatCode>General</c:formatCode>
                <c:ptCount val="5"/>
                <c:pt idx="1">
                  <c:v>1</c:v>
                </c:pt>
                <c:pt idx="3">
                  <c:v>3</c:v>
                </c:pt>
              </c:numCache>
            </c:numRef>
          </c:val>
          <c:extLst>
            <c:ext xmlns:c16="http://schemas.microsoft.com/office/drawing/2014/chart" uri="{C3380CC4-5D6E-409C-BE32-E72D297353CC}">
              <c16:uniqueId val="{00000004-B0BF-49CA-A3CB-B6E17259F266}"/>
            </c:ext>
          </c:extLst>
        </c:ser>
        <c:dLbls>
          <c:showLegendKey val="0"/>
          <c:showVal val="0"/>
          <c:showCatName val="0"/>
          <c:showSerName val="0"/>
          <c:showPercent val="0"/>
          <c:showBubbleSize val="0"/>
        </c:dLbls>
        <c:gapWidth val="150"/>
        <c:overlap val="100"/>
        <c:axId val="1572310128"/>
        <c:axId val="33860400"/>
      </c:barChart>
      <c:catAx>
        <c:axId val="1572310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60400"/>
        <c:crosses val="autoZero"/>
        <c:auto val="1"/>
        <c:lblAlgn val="ctr"/>
        <c:lblOffset val="100"/>
        <c:noMultiLvlLbl val="0"/>
      </c:catAx>
      <c:valAx>
        <c:axId val="33860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23101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8-A.7-Responses!PivotTable2</c:name>
    <c:fmtId val="2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Q22(b): Determining Whether to Test the Operating Effectiveness of Controls</a:t>
            </a:r>
          </a:p>
        </c:rich>
      </c:tx>
      <c:layout>
        <c:manualLayout>
          <c:xMode val="edge"/>
          <c:yMode val="edge"/>
          <c:x val="0.11514992984444114"/>
          <c:y val="2.51941755688182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
        <c:idx val="76"/>
        <c:spPr>
          <a:solidFill>
            <a:schemeClr val="accent1"/>
          </a:solidFill>
          <a:ln>
            <a:noFill/>
          </a:ln>
          <a:effectLst/>
        </c:spPr>
        <c:marker>
          <c:symbol val="none"/>
        </c:marker>
      </c:pivotFmt>
      <c:pivotFmt>
        <c:idx val="77"/>
        <c:spPr>
          <a:solidFill>
            <a:schemeClr val="accent1"/>
          </a:solidFill>
          <a:ln>
            <a:noFill/>
          </a:ln>
          <a:effectLst/>
        </c:spPr>
        <c:marker>
          <c:symbol val="none"/>
        </c:marker>
      </c:pivotFmt>
      <c:pivotFmt>
        <c:idx val="78"/>
        <c:spPr>
          <a:solidFill>
            <a:schemeClr val="accent1"/>
          </a:solidFill>
          <a:ln>
            <a:noFill/>
          </a:ln>
          <a:effectLst/>
        </c:spPr>
        <c:marker>
          <c:symbol val="none"/>
        </c:marker>
      </c:pivotFmt>
      <c:pivotFmt>
        <c:idx val="79"/>
        <c:spPr>
          <a:solidFill>
            <a:schemeClr val="accent1"/>
          </a:solidFill>
          <a:ln>
            <a:noFill/>
          </a:ln>
          <a:effectLst/>
        </c:spPr>
        <c:marker>
          <c:symbol val="none"/>
        </c:marker>
      </c:pivotFmt>
      <c:pivotFmt>
        <c:idx val="8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pivotFmt>
      <c:pivotFmt>
        <c:idx val="8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c:spPr>
        <c:marker>
          <c:symbol val="none"/>
        </c:marker>
      </c:pivotFmt>
      <c:pivotFmt>
        <c:idx val="84"/>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chemeClr val="accent1"/>
          </a:solidFill>
          <a:ln>
            <a:noFill/>
          </a:ln>
          <a:effectLst/>
        </c:spPr>
        <c:marker>
          <c:symbol val="none"/>
        </c:marker>
      </c:pivotFmt>
      <c:pivotFmt>
        <c:idx val="86"/>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7"/>
        <c:spPr>
          <a:solidFill>
            <a:schemeClr val="accent1"/>
          </a:solidFill>
          <a:ln>
            <a:noFill/>
          </a:ln>
          <a:effectLst/>
        </c:spPr>
        <c:marker>
          <c:symbol val="none"/>
        </c:marker>
      </c:pivotFmt>
      <c:pivotFmt>
        <c:idx val="8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8-A.7-Responses'!$C$37:$C$38</c:f>
              <c:strCache>
                <c:ptCount val="1"/>
                <c:pt idx="0">
                  <c:v>0 – No Response</c:v>
                </c:pt>
              </c:strCache>
            </c:strRef>
          </c:tx>
          <c:spPr>
            <a:solidFill>
              <a:srgbClr val="CFD3D3"/>
            </a:solidFill>
            <a:ln>
              <a:noFill/>
            </a:ln>
            <a:effectLst/>
          </c:spPr>
          <c:invertIfNegative val="0"/>
          <c:cat>
            <c:strRef>
              <c:f>'Agenda Item 8-A.7-Responses'!$B$39:$B$44</c:f>
              <c:strCache>
                <c:ptCount val="5"/>
                <c:pt idx="0">
                  <c:v>1. Accounting Firm</c:v>
                </c:pt>
                <c:pt idx="1">
                  <c:v>2. JSS</c:v>
                </c:pt>
                <c:pt idx="2">
                  <c:v>3. Regulator</c:v>
                </c:pt>
                <c:pt idx="3">
                  <c:v>4. PAOs</c:v>
                </c:pt>
                <c:pt idx="4">
                  <c:v>5. Other</c:v>
                </c:pt>
              </c:strCache>
            </c:strRef>
          </c:cat>
          <c:val>
            <c:numRef>
              <c:f>'Agenda Item 8-A.7-Responses'!$C$39:$C$44</c:f>
              <c:numCache>
                <c:formatCode>General</c:formatCode>
                <c:ptCount val="5"/>
                <c:pt idx="0">
                  <c:v>6</c:v>
                </c:pt>
                <c:pt idx="1">
                  <c:v>1</c:v>
                </c:pt>
                <c:pt idx="2">
                  <c:v>1</c:v>
                </c:pt>
                <c:pt idx="3">
                  <c:v>1</c:v>
                </c:pt>
              </c:numCache>
            </c:numRef>
          </c:val>
          <c:extLst>
            <c:ext xmlns:c16="http://schemas.microsoft.com/office/drawing/2014/chart" uri="{C3380CC4-5D6E-409C-BE32-E72D297353CC}">
              <c16:uniqueId val="{00000000-2424-49BA-B910-ECA4A4D65326}"/>
            </c:ext>
          </c:extLst>
        </c:ser>
        <c:ser>
          <c:idx val="1"/>
          <c:order val="1"/>
          <c:tx>
            <c:strRef>
              <c:f>'Agenda Item 8-A.7-Responses'!$D$37:$D$38</c:f>
              <c:strCache>
                <c:ptCount val="1"/>
                <c:pt idx="0">
                  <c:v>1 – No Issues or Challenges</c:v>
                </c:pt>
              </c:strCache>
            </c:strRef>
          </c:tx>
          <c:spPr>
            <a:solidFill>
              <a:srgbClr val="637C79"/>
            </a:solidFill>
            <a:ln>
              <a:noFill/>
            </a:ln>
            <a:effectLst/>
          </c:spPr>
          <c:invertIfNegative val="0"/>
          <c:cat>
            <c:strRef>
              <c:f>'Agenda Item 8-A.7-Responses'!$B$39:$B$44</c:f>
              <c:strCache>
                <c:ptCount val="5"/>
                <c:pt idx="0">
                  <c:v>1. Accounting Firm</c:v>
                </c:pt>
                <c:pt idx="1">
                  <c:v>2. JSS</c:v>
                </c:pt>
                <c:pt idx="2">
                  <c:v>3. Regulator</c:v>
                </c:pt>
                <c:pt idx="3">
                  <c:v>4. PAOs</c:v>
                </c:pt>
                <c:pt idx="4">
                  <c:v>5. Other</c:v>
                </c:pt>
              </c:strCache>
            </c:strRef>
          </c:cat>
          <c:val>
            <c:numRef>
              <c:f>'Agenda Item 8-A.7-Responses'!$D$39:$D$44</c:f>
              <c:numCache>
                <c:formatCode>General</c:formatCode>
                <c:ptCount val="5"/>
                <c:pt idx="0">
                  <c:v>5</c:v>
                </c:pt>
                <c:pt idx="1">
                  <c:v>2</c:v>
                </c:pt>
                <c:pt idx="2">
                  <c:v>2</c:v>
                </c:pt>
                <c:pt idx="3">
                  <c:v>4</c:v>
                </c:pt>
                <c:pt idx="4">
                  <c:v>1</c:v>
                </c:pt>
              </c:numCache>
            </c:numRef>
          </c:val>
          <c:extLst>
            <c:ext xmlns:c16="http://schemas.microsoft.com/office/drawing/2014/chart" uri="{C3380CC4-5D6E-409C-BE32-E72D297353CC}">
              <c16:uniqueId val="{00000001-2424-49BA-B910-ECA4A4D65326}"/>
            </c:ext>
          </c:extLst>
        </c:ser>
        <c:ser>
          <c:idx val="2"/>
          <c:order val="2"/>
          <c:tx>
            <c:strRef>
              <c:f>'Agenda Item 8-A.7-Responses'!$E$37:$E$38</c:f>
              <c:strCache>
                <c:ptCount val="1"/>
                <c:pt idx="0">
                  <c:v>2 – Minor Issues or Challenges</c:v>
                </c:pt>
              </c:strCache>
            </c:strRef>
          </c:tx>
          <c:spPr>
            <a:solidFill>
              <a:srgbClr val="ABC2BD"/>
            </a:solidFill>
            <a:ln>
              <a:noFill/>
            </a:ln>
            <a:effectLst/>
          </c:spPr>
          <c:invertIfNegative val="0"/>
          <c:cat>
            <c:strRef>
              <c:f>'Agenda Item 8-A.7-Responses'!$B$39:$B$44</c:f>
              <c:strCache>
                <c:ptCount val="5"/>
                <c:pt idx="0">
                  <c:v>1. Accounting Firm</c:v>
                </c:pt>
                <c:pt idx="1">
                  <c:v>2. JSS</c:v>
                </c:pt>
                <c:pt idx="2">
                  <c:v>3. Regulator</c:v>
                </c:pt>
                <c:pt idx="3">
                  <c:v>4. PAOs</c:v>
                </c:pt>
                <c:pt idx="4">
                  <c:v>5. Other</c:v>
                </c:pt>
              </c:strCache>
            </c:strRef>
          </c:cat>
          <c:val>
            <c:numRef>
              <c:f>'Agenda Item 8-A.7-Responses'!$E$39:$E$44</c:f>
              <c:numCache>
                <c:formatCode>General</c:formatCode>
                <c:ptCount val="5"/>
                <c:pt idx="0">
                  <c:v>10</c:v>
                </c:pt>
                <c:pt idx="1">
                  <c:v>5</c:v>
                </c:pt>
                <c:pt idx="2">
                  <c:v>2</c:v>
                </c:pt>
                <c:pt idx="3">
                  <c:v>13</c:v>
                </c:pt>
                <c:pt idx="4">
                  <c:v>2</c:v>
                </c:pt>
              </c:numCache>
            </c:numRef>
          </c:val>
          <c:extLst>
            <c:ext xmlns:c16="http://schemas.microsoft.com/office/drawing/2014/chart" uri="{C3380CC4-5D6E-409C-BE32-E72D297353CC}">
              <c16:uniqueId val="{00000002-2424-49BA-B910-ECA4A4D65326}"/>
            </c:ext>
          </c:extLst>
        </c:ser>
        <c:ser>
          <c:idx val="3"/>
          <c:order val="3"/>
          <c:tx>
            <c:strRef>
              <c:f>'Agenda Item 8-A.7-Responses'!$F$37:$F$38</c:f>
              <c:strCache>
                <c:ptCount val="1"/>
                <c:pt idx="0">
                  <c:v>3 – Moderate Issues or Challenges</c:v>
                </c:pt>
              </c:strCache>
            </c:strRef>
          </c:tx>
          <c:spPr>
            <a:solidFill>
              <a:srgbClr val="D9C49B"/>
            </a:solidFill>
            <a:ln>
              <a:noFill/>
            </a:ln>
            <a:effectLst/>
          </c:spPr>
          <c:invertIfNegative val="0"/>
          <c:cat>
            <c:strRef>
              <c:f>'Agenda Item 8-A.7-Responses'!$B$39:$B$44</c:f>
              <c:strCache>
                <c:ptCount val="5"/>
                <c:pt idx="0">
                  <c:v>1. Accounting Firm</c:v>
                </c:pt>
                <c:pt idx="1">
                  <c:v>2. JSS</c:v>
                </c:pt>
                <c:pt idx="2">
                  <c:v>3. Regulator</c:v>
                </c:pt>
                <c:pt idx="3">
                  <c:v>4. PAOs</c:v>
                </c:pt>
                <c:pt idx="4">
                  <c:v>5. Other</c:v>
                </c:pt>
              </c:strCache>
            </c:strRef>
          </c:cat>
          <c:val>
            <c:numRef>
              <c:f>'Agenda Item 8-A.7-Responses'!$F$39:$F$44</c:f>
              <c:numCache>
                <c:formatCode>General</c:formatCode>
                <c:ptCount val="5"/>
                <c:pt idx="0">
                  <c:v>3</c:v>
                </c:pt>
                <c:pt idx="1">
                  <c:v>3</c:v>
                </c:pt>
                <c:pt idx="2">
                  <c:v>3</c:v>
                </c:pt>
                <c:pt idx="3">
                  <c:v>2</c:v>
                </c:pt>
                <c:pt idx="4">
                  <c:v>1</c:v>
                </c:pt>
              </c:numCache>
            </c:numRef>
          </c:val>
          <c:extLst>
            <c:ext xmlns:c16="http://schemas.microsoft.com/office/drawing/2014/chart" uri="{C3380CC4-5D6E-409C-BE32-E72D297353CC}">
              <c16:uniqueId val="{00000003-2424-49BA-B910-ECA4A4D65326}"/>
            </c:ext>
          </c:extLst>
        </c:ser>
        <c:ser>
          <c:idx val="4"/>
          <c:order val="4"/>
          <c:tx>
            <c:strRef>
              <c:f>'Agenda Item 8-A.7-Responses'!$G$37:$G$38</c:f>
              <c:strCache>
                <c:ptCount val="1"/>
                <c:pt idx="0">
                  <c:v>4 – Significant Issues or Challenges</c:v>
                </c:pt>
              </c:strCache>
            </c:strRef>
          </c:tx>
          <c:spPr>
            <a:solidFill>
              <a:srgbClr val="917337"/>
            </a:solidFill>
            <a:ln>
              <a:noFill/>
            </a:ln>
            <a:effectLst/>
          </c:spPr>
          <c:invertIfNegative val="0"/>
          <c:cat>
            <c:strRef>
              <c:f>'Agenda Item 8-A.7-Responses'!$B$39:$B$44</c:f>
              <c:strCache>
                <c:ptCount val="5"/>
                <c:pt idx="0">
                  <c:v>1. Accounting Firm</c:v>
                </c:pt>
                <c:pt idx="1">
                  <c:v>2. JSS</c:v>
                </c:pt>
                <c:pt idx="2">
                  <c:v>3. Regulator</c:v>
                </c:pt>
                <c:pt idx="3">
                  <c:v>4. PAOs</c:v>
                </c:pt>
                <c:pt idx="4">
                  <c:v>5. Other</c:v>
                </c:pt>
              </c:strCache>
            </c:strRef>
          </c:cat>
          <c:val>
            <c:numRef>
              <c:f>'Agenda Item 8-A.7-Responses'!$G$39:$G$44</c:f>
              <c:numCache>
                <c:formatCode>General</c:formatCode>
                <c:ptCount val="5"/>
                <c:pt idx="3">
                  <c:v>1</c:v>
                </c:pt>
              </c:numCache>
            </c:numRef>
          </c:val>
          <c:extLst>
            <c:ext xmlns:c16="http://schemas.microsoft.com/office/drawing/2014/chart" uri="{C3380CC4-5D6E-409C-BE32-E72D297353CC}">
              <c16:uniqueId val="{00000004-2424-49BA-B910-ECA4A4D65326}"/>
            </c:ext>
          </c:extLst>
        </c:ser>
        <c:dLbls>
          <c:showLegendKey val="0"/>
          <c:showVal val="0"/>
          <c:showCatName val="0"/>
          <c:showSerName val="0"/>
          <c:showPercent val="0"/>
          <c:showBubbleSize val="0"/>
        </c:dLbls>
        <c:gapWidth val="150"/>
        <c:overlap val="100"/>
        <c:axId val="1603528544"/>
        <c:axId val="33925200"/>
      </c:barChart>
      <c:catAx>
        <c:axId val="160352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925200"/>
        <c:crosses val="autoZero"/>
        <c:auto val="1"/>
        <c:lblAlgn val="ctr"/>
        <c:lblOffset val="100"/>
        <c:noMultiLvlLbl val="0"/>
      </c:catAx>
      <c:valAx>
        <c:axId val="33925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3528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8-A.7-Responses!PivotTable3</c:name>
    <c:fmtId val="2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Q22(c): Appropriately Applying the Testing Approach of Obtaining Audit Evidence About Events Occuring Up to the Date of the Auditor's Report</a:t>
            </a:r>
          </a:p>
        </c:rich>
      </c:tx>
      <c:layout>
        <c:manualLayout>
          <c:xMode val="edge"/>
          <c:yMode val="edge"/>
          <c:x val="0.11576789007045417"/>
          <c:y val="3.410516857276537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pivotFmt>
      <c:pivotFmt>
        <c:idx val="4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pivotFmt>
      <c:pivotFmt>
        <c:idx val="4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pivotFmt>
      <c:pivotFmt>
        <c:idx val="4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pivotFmt>
      <c:pivotFmt>
        <c:idx val="47"/>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4"/>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6"/>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8-A.7-Responses'!$C$49:$C$50</c:f>
              <c:strCache>
                <c:ptCount val="1"/>
                <c:pt idx="0">
                  <c:v>0 – No Response</c:v>
                </c:pt>
              </c:strCache>
            </c:strRef>
          </c:tx>
          <c:spPr>
            <a:solidFill>
              <a:srgbClr val="CFD3D3"/>
            </a:solidFill>
            <a:ln>
              <a:noFill/>
            </a:ln>
            <a:effectLst/>
          </c:spPr>
          <c:invertIfNegative val="0"/>
          <c:cat>
            <c:strRef>
              <c:f>'Agenda Item 8-A.7-Responses'!$B$51:$B$56</c:f>
              <c:strCache>
                <c:ptCount val="5"/>
                <c:pt idx="0">
                  <c:v>1. Accounting Firm</c:v>
                </c:pt>
                <c:pt idx="1">
                  <c:v>2. JSS</c:v>
                </c:pt>
                <c:pt idx="2">
                  <c:v>3. Regulator</c:v>
                </c:pt>
                <c:pt idx="3">
                  <c:v>4. PAOs</c:v>
                </c:pt>
                <c:pt idx="4">
                  <c:v>5. Other</c:v>
                </c:pt>
              </c:strCache>
            </c:strRef>
          </c:cat>
          <c:val>
            <c:numRef>
              <c:f>'Agenda Item 8-A.7-Responses'!$C$51:$C$56</c:f>
              <c:numCache>
                <c:formatCode>General</c:formatCode>
                <c:ptCount val="5"/>
                <c:pt idx="0">
                  <c:v>4</c:v>
                </c:pt>
                <c:pt idx="1">
                  <c:v>1</c:v>
                </c:pt>
              </c:numCache>
            </c:numRef>
          </c:val>
          <c:extLst>
            <c:ext xmlns:c16="http://schemas.microsoft.com/office/drawing/2014/chart" uri="{C3380CC4-5D6E-409C-BE32-E72D297353CC}">
              <c16:uniqueId val="{00000000-B4D2-4627-9DE4-05266579CC22}"/>
            </c:ext>
          </c:extLst>
        </c:ser>
        <c:ser>
          <c:idx val="1"/>
          <c:order val="1"/>
          <c:tx>
            <c:strRef>
              <c:f>'Agenda Item 8-A.7-Responses'!$D$49:$D$50</c:f>
              <c:strCache>
                <c:ptCount val="1"/>
                <c:pt idx="0">
                  <c:v>1 – No Issues or Challenges</c:v>
                </c:pt>
              </c:strCache>
            </c:strRef>
          </c:tx>
          <c:spPr>
            <a:solidFill>
              <a:srgbClr val="637C79"/>
            </a:solidFill>
            <a:ln>
              <a:noFill/>
            </a:ln>
            <a:effectLst/>
          </c:spPr>
          <c:invertIfNegative val="0"/>
          <c:cat>
            <c:strRef>
              <c:f>'Agenda Item 8-A.7-Responses'!$B$51:$B$56</c:f>
              <c:strCache>
                <c:ptCount val="5"/>
                <c:pt idx="0">
                  <c:v>1. Accounting Firm</c:v>
                </c:pt>
                <c:pt idx="1">
                  <c:v>2. JSS</c:v>
                </c:pt>
                <c:pt idx="2">
                  <c:v>3. Regulator</c:v>
                </c:pt>
                <c:pt idx="3">
                  <c:v>4. PAOs</c:v>
                </c:pt>
                <c:pt idx="4">
                  <c:v>5. Other</c:v>
                </c:pt>
              </c:strCache>
            </c:strRef>
          </c:cat>
          <c:val>
            <c:numRef>
              <c:f>'Agenda Item 8-A.7-Responses'!$D$51:$D$56</c:f>
              <c:numCache>
                <c:formatCode>General</c:formatCode>
                <c:ptCount val="5"/>
                <c:pt idx="0">
                  <c:v>7</c:v>
                </c:pt>
                <c:pt idx="1">
                  <c:v>3</c:v>
                </c:pt>
                <c:pt idx="2">
                  <c:v>2</c:v>
                </c:pt>
                <c:pt idx="3">
                  <c:v>8</c:v>
                </c:pt>
              </c:numCache>
            </c:numRef>
          </c:val>
          <c:extLst>
            <c:ext xmlns:c16="http://schemas.microsoft.com/office/drawing/2014/chart" uri="{C3380CC4-5D6E-409C-BE32-E72D297353CC}">
              <c16:uniqueId val="{00000001-B4D2-4627-9DE4-05266579CC22}"/>
            </c:ext>
          </c:extLst>
        </c:ser>
        <c:ser>
          <c:idx val="2"/>
          <c:order val="2"/>
          <c:tx>
            <c:strRef>
              <c:f>'Agenda Item 8-A.7-Responses'!$E$49:$E$50</c:f>
              <c:strCache>
                <c:ptCount val="1"/>
                <c:pt idx="0">
                  <c:v>2 – Minor Issues or Challenges</c:v>
                </c:pt>
              </c:strCache>
            </c:strRef>
          </c:tx>
          <c:spPr>
            <a:solidFill>
              <a:srgbClr val="ABC2BD"/>
            </a:solidFill>
            <a:ln>
              <a:noFill/>
            </a:ln>
            <a:effectLst/>
          </c:spPr>
          <c:invertIfNegative val="0"/>
          <c:cat>
            <c:strRef>
              <c:f>'Agenda Item 8-A.7-Responses'!$B$51:$B$56</c:f>
              <c:strCache>
                <c:ptCount val="5"/>
                <c:pt idx="0">
                  <c:v>1. Accounting Firm</c:v>
                </c:pt>
                <c:pt idx="1">
                  <c:v>2. JSS</c:v>
                </c:pt>
                <c:pt idx="2">
                  <c:v>3. Regulator</c:v>
                </c:pt>
                <c:pt idx="3">
                  <c:v>4. PAOs</c:v>
                </c:pt>
                <c:pt idx="4">
                  <c:v>5. Other</c:v>
                </c:pt>
              </c:strCache>
            </c:strRef>
          </c:cat>
          <c:val>
            <c:numRef>
              <c:f>'Agenda Item 8-A.7-Responses'!$E$51:$E$56</c:f>
              <c:numCache>
                <c:formatCode>General</c:formatCode>
                <c:ptCount val="5"/>
                <c:pt idx="0">
                  <c:v>10</c:v>
                </c:pt>
                <c:pt idx="1">
                  <c:v>6</c:v>
                </c:pt>
                <c:pt idx="2">
                  <c:v>4</c:v>
                </c:pt>
                <c:pt idx="3">
                  <c:v>10</c:v>
                </c:pt>
                <c:pt idx="4">
                  <c:v>2</c:v>
                </c:pt>
              </c:numCache>
            </c:numRef>
          </c:val>
          <c:extLst>
            <c:ext xmlns:c16="http://schemas.microsoft.com/office/drawing/2014/chart" uri="{C3380CC4-5D6E-409C-BE32-E72D297353CC}">
              <c16:uniqueId val="{00000002-B4D2-4627-9DE4-05266579CC22}"/>
            </c:ext>
          </c:extLst>
        </c:ser>
        <c:ser>
          <c:idx val="3"/>
          <c:order val="3"/>
          <c:tx>
            <c:strRef>
              <c:f>'Agenda Item 8-A.7-Responses'!$F$49:$F$50</c:f>
              <c:strCache>
                <c:ptCount val="1"/>
                <c:pt idx="0">
                  <c:v>3 – Moderate Issues or Challenges</c:v>
                </c:pt>
              </c:strCache>
            </c:strRef>
          </c:tx>
          <c:spPr>
            <a:solidFill>
              <a:srgbClr val="D9C49B"/>
            </a:solidFill>
            <a:ln>
              <a:noFill/>
            </a:ln>
            <a:effectLst/>
          </c:spPr>
          <c:invertIfNegative val="0"/>
          <c:cat>
            <c:strRef>
              <c:f>'Agenda Item 8-A.7-Responses'!$B$51:$B$56</c:f>
              <c:strCache>
                <c:ptCount val="5"/>
                <c:pt idx="0">
                  <c:v>1. Accounting Firm</c:v>
                </c:pt>
                <c:pt idx="1">
                  <c:v>2. JSS</c:v>
                </c:pt>
                <c:pt idx="2">
                  <c:v>3. Regulator</c:v>
                </c:pt>
                <c:pt idx="3">
                  <c:v>4. PAOs</c:v>
                </c:pt>
                <c:pt idx="4">
                  <c:v>5. Other</c:v>
                </c:pt>
              </c:strCache>
            </c:strRef>
          </c:cat>
          <c:val>
            <c:numRef>
              <c:f>'Agenda Item 8-A.7-Responses'!$F$51:$F$56</c:f>
              <c:numCache>
                <c:formatCode>General</c:formatCode>
                <c:ptCount val="5"/>
                <c:pt idx="0">
                  <c:v>3</c:v>
                </c:pt>
                <c:pt idx="1">
                  <c:v>1</c:v>
                </c:pt>
                <c:pt idx="2">
                  <c:v>2</c:v>
                </c:pt>
                <c:pt idx="3">
                  <c:v>2</c:v>
                </c:pt>
                <c:pt idx="4">
                  <c:v>2</c:v>
                </c:pt>
              </c:numCache>
            </c:numRef>
          </c:val>
          <c:extLst>
            <c:ext xmlns:c16="http://schemas.microsoft.com/office/drawing/2014/chart" uri="{C3380CC4-5D6E-409C-BE32-E72D297353CC}">
              <c16:uniqueId val="{00000003-B4D2-4627-9DE4-05266579CC22}"/>
            </c:ext>
          </c:extLst>
        </c:ser>
        <c:ser>
          <c:idx val="4"/>
          <c:order val="4"/>
          <c:tx>
            <c:strRef>
              <c:f>'Agenda Item 8-A.7-Responses'!$G$49:$G$50</c:f>
              <c:strCache>
                <c:ptCount val="1"/>
                <c:pt idx="0">
                  <c:v>4 – Significant Issues or Challenges</c:v>
                </c:pt>
              </c:strCache>
            </c:strRef>
          </c:tx>
          <c:spPr>
            <a:solidFill>
              <a:srgbClr val="917337"/>
            </a:solidFill>
            <a:ln>
              <a:noFill/>
            </a:ln>
            <a:effectLst/>
          </c:spPr>
          <c:invertIfNegative val="0"/>
          <c:cat>
            <c:strRef>
              <c:f>'Agenda Item 8-A.7-Responses'!$B$51:$B$56</c:f>
              <c:strCache>
                <c:ptCount val="5"/>
                <c:pt idx="0">
                  <c:v>1. Accounting Firm</c:v>
                </c:pt>
                <c:pt idx="1">
                  <c:v>2. JSS</c:v>
                </c:pt>
                <c:pt idx="2">
                  <c:v>3. Regulator</c:v>
                </c:pt>
                <c:pt idx="3">
                  <c:v>4. PAOs</c:v>
                </c:pt>
                <c:pt idx="4">
                  <c:v>5. Other</c:v>
                </c:pt>
              </c:strCache>
            </c:strRef>
          </c:cat>
          <c:val>
            <c:numRef>
              <c:f>'Agenda Item 8-A.7-Responses'!$G$51:$G$56</c:f>
              <c:numCache>
                <c:formatCode>General</c:formatCode>
                <c:ptCount val="5"/>
                <c:pt idx="3">
                  <c:v>1</c:v>
                </c:pt>
              </c:numCache>
            </c:numRef>
          </c:val>
          <c:extLst>
            <c:ext xmlns:c16="http://schemas.microsoft.com/office/drawing/2014/chart" uri="{C3380CC4-5D6E-409C-BE32-E72D297353CC}">
              <c16:uniqueId val="{00000004-B4D2-4627-9DE4-05266579CC22}"/>
            </c:ext>
          </c:extLst>
        </c:ser>
        <c:dLbls>
          <c:showLegendKey val="0"/>
          <c:showVal val="0"/>
          <c:showCatName val="0"/>
          <c:showSerName val="0"/>
          <c:showPercent val="0"/>
          <c:showBubbleSize val="0"/>
        </c:dLbls>
        <c:gapWidth val="150"/>
        <c:overlap val="100"/>
        <c:axId val="200492560"/>
        <c:axId val="1882263407"/>
      </c:barChart>
      <c:catAx>
        <c:axId val="200492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263407"/>
        <c:crosses val="autoZero"/>
        <c:auto val="1"/>
        <c:lblAlgn val="ctr"/>
        <c:lblOffset val="100"/>
        <c:noMultiLvlLbl val="0"/>
      </c:catAx>
      <c:valAx>
        <c:axId val="1882263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492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8-A.7-Responses!PivotTable5</c:name>
    <c:fmtId val="2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Q22(d):</a:t>
            </a:r>
            <a:r>
              <a:rPr lang="en-US" baseline="0"/>
              <a:t> Testing How Mangement Made the Accounting Estimate</a:t>
            </a:r>
            <a:endParaRPr lang="en-US"/>
          </a:p>
        </c:rich>
      </c:tx>
      <c:layout>
        <c:manualLayout>
          <c:xMode val="edge"/>
          <c:yMode val="edge"/>
          <c:x val="0.15252373689277041"/>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8-A.7-Responses'!$C$63:$C$64</c:f>
              <c:strCache>
                <c:ptCount val="1"/>
                <c:pt idx="0">
                  <c:v>0 – No Response</c:v>
                </c:pt>
              </c:strCache>
            </c:strRef>
          </c:tx>
          <c:spPr>
            <a:solidFill>
              <a:srgbClr val="CFD3D3"/>
            </a:solidFill>
            <a:ln>
              <a:noFill/>
            </a:ln>
            <a:effectLst/>
          </c:spPr>
          <c:invertIfNegative val="0"/>
          <c:cat>
            <c:strRef>
              <c:f>'Agenda Item 8-A.7-Responses'!$B$65:$B$70</c:f>
              <c:strCache>
                <c:ptCount val="5"/>
                <c:pt idx="0">
                  <c:v>1. Accounting Firm</c:v>
                </c:pt>
                <c:pt idx="1">
                  <c:v>2. JSS</c:v>
                </c:pt>
                <c:pt idx="2">
                  <c:v>3. Regulator</c:v>
                </c:pt>
                <c:pt idx="3">
                  <c:v>4. PAOs</c:v>
                </c:pt>
                <c:pt idx="4">
                  <c:v>5. Other</c:v>
                </c:pt>
              </c:strCache>
            </c:strRef>
          </c:cat>
          <c:val>
            <c:numRef>
              <c:f>'Agenda Item 8-A.7-Responses'!$C$65:$C$70</c:f>
              <c:numCache>
                <c:formatCode>General</c:formatCode>
                <c:ptCount val="5"/>
                <c:pt idx="0">
                  <c:v>3</c:v>
                </c:pt>
              </c:numCache>
            </c:numRef>
          </c:val>
          <c:extLst>
            <c:ext xmlns:c16="http://schemas.microsoft.com/office/drawing/2014/chart" uri="{C3380CC4-5D6E-409C-BE32-E72D297353CC}">
              <c16:uniqueId val="{00000000-AF42-4A88-99CA-D9D0814AB867}"/>
            </c:ext>
          </c:extLst>
        </c:ser>
        <c:ser>
          <c:idx val="1"/>
          <c:order val="1"/>
          <c:tx>
            <c:strRef>
              <c:f>'Agenda Item 8-A.7-Responses'!$D$63:$D$64</c:f>
              <c:strCache>
                <c:ptCount val="1"/>
                <c:pt idx="0">
                  <c:v>1 – No Issues or Challenges</c:v>
                </c:pt>
              </c:strCache>
            </c:strRef>
          </c:tx>
          <c:spPr>
            <a:solidFill>
              <a:srgbClr val="637C79"/>
            </a:solidFill>
            <a:ln>
              <a:noFill/>
            </a:ln>
            <a:effectLst/>
          </c:spPr>
          <c:invertIfNegative val="0"/>
          <c:cat>
            <c:strRef>
              <c:f>'Agenda Item 8-A.7-Responses'!$B$65:$B$70</c:f>
              <c:strCache>
                <c:ptCount val="5"/>
                <c:pt idx="0">
                  <c:v>1. Accounting Firm</c:v>
                </c:pt>
                <c:pt idx="1">
                  <c:v>2. JSS</c:v>
                </c:pt>
                <c:pt idx="2">
                  <c:v>3. Regulator</c:v>
                </c:pt>
                <c:pt idx="3">
                  <c:v>4. PAOs</c:v>
                </c:pt>
                <c:pt idx="4">
                  <c:v>5. Other</c:v>
                </c:pt>
              </c:strCache>
            </c:strRef>
          </c:cat>
          <c:val>
            <c:numRef>
              <c:f>'Agenda Item 8-A.7-Responses'!$D$65:$D$70</c:f>
              <c:numCache>
                <c:formatCode>General</c:formatCode>
                <c:ptCount val="5"/>
                <c:pt idx="0">
                  <c:v>5</c:v>
                </c:pt>
                <c:pt idx="1">
                  <c:v>2</c:v>
                </c:pt>
                <c:pt idx="2">
                  <c:v>2</c:v>
                </c:pt>
                <c:pt idx="3">
                  <c:v>4</c:v>
                </c:pt>
              </c:numCache>
            </c:numRef>
          </c:val>
          <c:extLst>
            <c:ext xmlns:c16="http://schemas.microsoft.com/office/drawing/2014/chart" uri="{C3380CC4-5D6E-409C-BE32-E72D297353CC}">
              <c16:uniqueId val="{00000001-AF42-4A88-99CA-D9D0814AB867}"/>
            </c:ext>
          </c:extLst>
        </c:ser>
        <c:ser>
          <c:idx val="2"/>
          <c:order val="2"/>
          <c:tx>
            <c:strRef>
              <c:f>'Agenda Item 8-A.7-Responses'!$E$63:$E$64</c:f>
              <c:strCache>
                <c:ptCount val="1"/>
                <c:pt idx="0">
                  <c:v>2 – Minor Issues or Challenges</c:v>
                </c:pt>
              </c:strCache>
            </c:strRef>
          </c:tx>
          <c:spPr>
            <a:solidFill>
              <a:srgbClr val="ABC2BD"/>
            </a:solidFill>
            <a:ln>
              <a:noFill/>
            </a:ln>
            <a:effectLst/>
          </c:spPr>
          <c:invertIfNegative val="0"/>
          <c:cat>
            <c:strRef>
              <c:f>'Agenda Item 8-A.7-Responses'!$B$65:$B$70</c:f>
              <c:strCache>
                <c:ptCount val="5"/>
                <c:pt idx="0">
                  <c:v>1. Accounting Firm</c:v>
                </c:pt>
                <c:pt idx="1">
                  <c:v>2. JSS</c:v>
                </c:pt>
                <c:pt idx="2">
                  <c:v>3. Regulator</c:v>
                </c:pt>
                <c:pt idx="3">
                  <c:v>4. PAOs</c:v>
                </c:pt>
                <c:pt idx="4">
                  <c:v>5. Other</c:v>
                </c:pt>
              </c:strCache>
            </c:strRef>
          </c:cat>
          <c:val>
            <c:numRef>
              <c:f>'Agenda Item 8-A.7-Responses'!$E$65:$E$70</c:f>
              <c:numCache>
                <c:formatCode>General</c:formatCode>
                <c:ptCount val="5"/>
                <c:pt idx="0">
                  <c:v>7</c:v>
                </c:pt>
                <c:pt idx="1">
                  <c:v>3</c:v>
                </c:pt>
                <c:pt idx="2">
                  <c:v>2</c:v>
                </c:pt>
                <c:pt idx="3">
                  <c:v>6</c:v>
                </c:pt>
                <c:pt idx="4">
                  <c:v>3</c:v>
                </c:pt>
              </c:numCache>
            </c:numRef>
          </c:val>
          <c:extLst>
            <c:ext xmlns:c16="http://schemas.microsoft.com/office/drawing/2014/chart" uri="{C3380CC4-5D6E-409C-BE32-E72D297353CC}">
              <c16:uniqueId val="{00000002-AF42-4A88-99CA-D9D0814AB867}"/>
            </c:ext>
          </c:extLst>
        </c:ser>
        <c:ser>
          <c:idx val="3"/>
          <c:order val="3"/>
          <c:tx>
            <c:strRef>
              <c:f>'Agenda Item 8-A.7-Responses'!$F$63:$F$64</c:f>
              <c:strCache>
                <c:ptCount val="1"/>
                <c:pt idx="0">
                  <c:v>3 – Moderate Issues or Challenges</c:v>
                </c:pt>
              </c:strCache>
            </c:strRef>
          </c:tx>
          <c:spPr>
            <a:solidFill>
              <a:srgbClr val="D9C49B"/>
            </a:solidFill>
            <a:ln>
              <a:noFill/>
            </a:ln>
            <a:effectLst/>
          </c:spPr>
          <c:invertIfNegative val="0"/>
          <c:cat>
            <c:strRef>
              <c:f>'Agenda Item 8-A.7-Responses'!$B$65:$B$70</c:f>
              <c:strCache>
                <c:ptCount val="5"/>
                <c:pt idx="0">
                  <c:v>1. Accounting Firm</c:v>
                </c:pt>
                <c:pt idx="1">
                  <c:v>2. JSS</c:v>
                </c:pt>
                <c:pt idx="2">
                  <c:v>3. Regulator</c:v>
                </c:pt>
                <c:pt idx="3">
                  <c:v>4. PAOs</c:v>
                </c:pt>
                <c:pt idx="4">
                  <c:v>5. Other</c:v>
                </c:pt>
              </c:strCache>
            </c:strRef>
          </c:cat>
          <c:val>
            <c:numRef>
              <c:f>'Agenda Item 8-A.7-Responses'!$F$65:$F$70</c:f>
              <c:numCache>
                <c:formatCode>General</c:formatCode>
                <c:ptCount val="5"/>
                <c:pt idx="0">
                  <c:v>8</c:v>
                </c:pt>
                <c:pt idx="1">
                  <c:v>5</c:v>
                </c:pt>
                <c:pt idx="2">
                  <c:v>4</c:v>
                </c:pt>
                <c:pt idx="3">
                  <c:v>7</c:v>
                </c:pt>
                <c:pt idx="4">
                  <c:v>1</c:v>
                </c:pt>
              </c:numCache>
            </c:numRef>
          </c:val>
          <c:extLst>
            <c:ext xmlns:c16="http://schemas.microsoft.com/office/drawing/2014/chart" uri="{C3380CC4-5D6E-409C-BE32-E72D297353CC}">
              <c16:uniqueId val="{00000003-AF42-4A88-99CA-D9D0814AB867}"/>
            </c:ext>
          </c:extLst>
        </c:ser>
        <c:ser>
          <c:idx val="4"/>
          <c:order val="4"/>
          <c:tx>
            <c:strRef>
              <c:f>'Agenda Item 8-A.7-Responses'!$G$63:$G$64</c:f>
              <c:strCache>
                <c:ptCount val="1"/>
                <c:pt idx="0">
                  <c:v>4 – Significant Issues or Challenges</c:v>
                </c:pt>
              </c:strCache>
            </c:strRef>
          </c:tx>
          <c:spPr>
            <a:solidFill>
              <a:srgbClr val="917337"/>
            </a:solidFill>
            <a:ln>
              <a:noFill/>
            </a:ln>
            <a:effectLst/>
          </c:spPr>
          <c:invertIfNegative val="0"/>
          <c:cat>
            <c:strRef>
              <c:f>'Agenda Item 8-A.7-Responses'!$B$65:$B$70</c:f>
              <c:strCache>
                <c:ptCount val="5"/>
                <c:pt idx="0">
                  <c:v>1. Accounting Firm</c:v>
                </c:pt>
                <c:pt idx="1">
                  <c:v>2. JSS</c:v>
                </c:pt>
                <c:pt idx="2">
                  <c:v>3. Regulator</c:v>
                </c:pt>
                <c:pt idx="3">
                  <c:v>4. PAOs</c:v>
                </c:pt>
                <c:pt idx="4">
                  <c:v>5. Other</c:v>
                </c:pt>
              </c:strCache>
            </c:strRef>
          </c:cat>
          <c:val>
            <c:numRef>
              <c:f>'Agenda Item 8-A.7-Responses'!$G$65:$G$70</c:f>
              <c:numCache>
                <c:formatCode>General</c:formatCode>
                <c:ptCount val="5"/>
                <c:pt idx="0">
                  <c:v>1</c:v>
                </c:pt>
                <c:pt idx="1">
                  <c:v>1</c:v>
                </c:pt>
                <c:pt idx="3">
                  <c:v>4</c:v>
                </c:pt>
              </c:numCache>
            </c:numRef>
          </c:val>
          <c:extLst>
            <c:ext xmlns:c16="http://schemas.microsoft.com/office/drawing/2014/chart" uri="{C3380CC4-5D6E-409C-BE32-E72D297353CC}">
              <c16:uniqueId val="{00000004-AF42-4A88-99CA-D9D0814AB867}"/>
            </c:ext>
          </c:extLst>
        </c:ser>
        <c:dLbls>
          <c:showLegendKey val="0"/>
          <c:showVal val="0"/>
          <c:showCatName val="0"/>
          <c:showSerName val="0"/>
          <c:showPercent val="0"/>
          <c:showBubbleSize val="0"/>
        </c:dLbls>
        <c:gapWidth val="150"/>
        <c:overlap val="100"/>
        <c:axId val="107361759"/>
        <c:axId val="27847184"/>
      </c:barChart>
      <c:catAx>
        <c:axId val="1073617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47184"/>
        <c:crosses val="autoZero"/>
        <c:auto val="1"/>
        <c:lblAlgn val="ctr"/>
        <c:lblOffset val="100"/>
        <c:noMultiLvlLbl val="0"/>
      </c:catAx>
      <c:valAx>
        <c:axId val="278471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36175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8-A.7-Responses!PivotTable6</c:name>
    <c:fmtId val="2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Q22(e) Developing and Auditor's Point Estimate or Range</a:t>
            </a:r>
          </a:p>
        </c:rich>
      </c:tx>
      <c:layout>
        <c:manualLayout>
          <c:xMode val="edge"/>
          <c:yMode val="edge"/>
          <c:x val="0.10752931148198495"/>
          <c:y val="5.0166494864438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8-A.7-Responses'!$C$77:$C$78</c:f>
              <c:strCache>
                <c:ptCount val="1"/>
                <c:pt idx="0">
                  <c:v>0 – No Response</c:v>
                </c:pt>
              </c:strCache>
            </c:strRef>
          </c:tx>
          <c:spPr>
            <a:solidFill>
              <a:srgbClr val="CFD3D3"/>
            </a:solidFill>
            <a:ln>
              <a:noFill/>
            </a:ln>
            <a:effectLst/>
          </c:spPr>
          <c:invertIfNegative val="0"/>
          <c:cat>
            <c:strRef>
              <c:f>'Agenda Item 8-A.7-Responses'!$B$79:$B$84</c:f>
              <c:strCache>
                <c:ptCount val="5"/>
                <c:pt idx="0">
                  <c:v>1. Accounting Firm</c:v>
                </c:pt>
                <c:pt idx="1">
                  <c:v>2. JSS</c:v>
                </c:pt>
                <c:pt idx="2">
                  <c:v>3. Regulator</c:v>
                </c:pt>
                <c:pt idx="3">
                  <c:v>4. PAOs</c:v>
                </c:pt>
                <c:pt idx="4">
                  <c:v>5. Other</c:v>
                </c:pt>
              </c:strCache>
            </c:strRef>
          </c:cat>
          <c:val>
            <c:numRef>
              <c:f>'Agenda Item 8-A.7-Responses'!$C$79:$C$84</c:f>
              <c:numCache>
                <c:formatCode>General</c:formatCode>
                <c:ptCount val="5"/>
                <c:pt idx="0">
                  <c:v>4</c:v>
                </c:pt>
              </c:numCache>
            </c:numRef>
          </c:val>
          <c:extLst>
            <c:ext xmlns:c16="http://schemas.microsoft.com/office/drawing/2014/chart" uri="{C3380CC4-5D6E-409C-BE32-E72D297353CC}">
              <c16:uniqueId val="{00000000-4303-4FF1-A5E9-6CA75B9E5E72}"/>
            </c:ext>
          </c:extLst>
        </c:ser>
        <c:ser>
          <c:idx val="1"/>
          <c:order val="1"/>
          <c:tx>
            <c:strRef>
              <c:f>'Agenda Item 8-A.7-Responses'!$D$77:$D$78</c:f>
              <c:strCache>
                <c:ptCount val="1"/>
                <c:pt idx="0">
                  <c:v>1 – No Issues or Challenges</c:v>
                </c:pt>
              </c:strCache>
            </c:strRef>
          </c:tx>
          <c:spPr>
            <a:solidFill>
              <a:srgbClr val="637C79"/>
            </a:solidFill>
            <a:ln>
              <a:noFill/>
            </a:ln>
            <a:effectLst/>
          </c:spPr>
          <c:invertIfNegative val="0"/>
          <c:cat>
            <c:strRef>
              <c:f>'Agenda Item 8-A.7-Responses'!$B$79:$B$84</c:f>
              <c:strCache>
                <c:ptCount val="5"/>
                <c:pt idx="0">
                  <c:v>1. Accounting Firm</c:v>
                </c:pt>
                <c:pt idx="1">
                  <c:v>2. JSS</c:v>
                </c:pt>
                <c:pt idx="2">
                  <c:v>3. Regulator</c:v>
                </c:pt>
                <c:pt idx="3">
                  <c:v>4. PAOs</c:v>
                </c:pt>
                <c:pt idx="4">
                  <c:v>5. Other</c:v>
                </c:pt>
              </c:strCache>
            </c:strRef>
          </c:cat>
          <c:val>
            <c:numRef>
              <c:f>'Agenda Item 8-A.7-Responses'!$D$79:$D$84</c:f>
              <c:numCache>
                <c:formatCode>General</c:formatCode>
                <c:ptCount val="5"/>
                <c:pt idx="0">
                  <c:v>4</c:v>
                </c:pt>
                <c:pt idx="1">
                  <c:v>2</c:v>
                </c:pt>
                <c:pt idx="2">
                  <c:v>2</c:v>
                </c:pt>
                <c:pt idx="3">
                  <c:v>6</c:v>
                </c:pt>
              </c:numCache>
            </c:numRef>
          </c:val>
          <c:extLst>
            <c:ext xmlns:c16="http://schemas.microsoft.com/office/drawing/2014/chart" uri="{C3380CC4-5D6E-409C-BE32-E72D297353CC}">
              <c16:uniqueId val="{00000001-4303-4FF1-A5E9-6CA75B9E5E72}"/>
            </c:ext>
          </c:extLst>
        </c:ser>
        <c:ser>
          <c:idx val="2"/>
          <c:order val="2"/>
          <c:tx>
            <c:strRef>
              <c:f>'Agenda Item 8-A.7-Responses'!$E$77:$E$78</c:f>
              <c:strCache>
                <c:ptCount val="1"/>
                <c:pt idx="0">
                  <c:v>2 – Minor Issues or Challenges</c:v>
                </c:pt>
              </c:strCache>
            </c:strRef>
          </c:tx>
          <c:spPr>
            <a:solidFill>
              <a:srgbClr val="ABC2BD"/>
            </a:solidFill>
            <a:ln>
              <a:noFill/>
            </a:ln>
            <a:effectLst/>
          </c:spPr>
          <c:invertIfNegative val="0"/>
          <c:cat>
            <c:strRef>
              <c:f>'Agenda Item 8-A.7-Responses'!$B$79:$B$84</c:f>
              <c:strCache>
                <c:ptCount val="5"/>
                <c:pt idx="0">
                  <c:v>1. Accounting Firm</c:v>
                </c:pt>
                <c:pt idx="1">
                  <c:v>2. JSS</c:v>
                </c:pt>
                <c:pt idx="2">
                  <c:v>3. Regulator</c:v>
                </c:pt>
                <c:pt idx="3">
                  <c:v>4. PAOs</c:v>
                </c:pt>
                <c:pt idx="4">
                  <c:v>5. Other</c:v>
                </c:pt>
              </c:strCache>
            </c:strRef>
          </c:cat>
          <c:val>
            <c:numRef>
              <c:f>'Agenda Item 8-A.7-Responses'!$E$79:$E$84</c:f>
              <c:numCache>
                <c:formatCode>General</c:formatCode>
                <c:ptCount val="5"/>
                <c:pt idx="0">
                  <c:v>8</c:v>
                </c:pt>
                <c:pt idx="1">
                  <c:v>3</c:v>
                </c:pt>
                <c:pt idx="3">
                  <c:v>4</c:v>
                </c:pt>
                <c:pt idx="4">
                  <c:v>2</c:v>
                </c:pt>
              </c:numCache>
            </c:numRef>
          </c:val>
          <c:extLst>
            <c:ext xmlns:c16="http://schemas.microsoft.com/office/drawing/2014/chart" uri="{C3380CC4-5D6E-409C-BE32-E72D297353CC}">
              <c16:uniqueId val="{00000002-4303-4FF1-A5E9-6CA75B9E5E72}"/>
            </c:ext>
          </c:extLst>
        </c:ser>
        <c:ser>
          <c:idx val="3"/>
          <c:order val="3"/>
          <c:tx>
            <c:strRef>
              <c:f>'Agenda Item 8-A.7-Responses'!$F$77:$F$78</c:f>
              <c:strCache>
                <c:ptCount val="1"/>
                <c:pt idx="0">
                  <c:v>3 – Moderate Issues or Challenges</c:v>
                </c:pt>
              </c:strCache>
            </c:strRef>
          </c:tx>
          <c:spPr>
            <a:solidFill>
              <a:srgbClr val="D9C49B"/>
            </a:solidFill>
            <a:ln>
              <a:noFill/>
            </a:ln>
            <a:effectLst/>
          </c:spPr>
          <c:invertIfNegative val="0"/>
          <c:cat>
            <c:strRef>
              <c:f>'Agenda Item 8-A.7-Responses'!$B$79:$B$84</c:f>
              <c:strCache>
                <c:ptCount val="5"/>
                <c:pt idx="0">
                  <c:v>1. Accounting Firm</c:v>
                </c:pt>
                <c:pt idx="1">
                  <c:v>2. JSS</c:v>
                </c:pt>
                <c:pt idx="2">
                  <c:v>3. Regulator</c:v>
                </c:pt>
                <c:pt idx="3">
                  <c:v>4. PAOs</c:v>
                </c:pt>
                <c:pt idx="4">
                  <c:v>5. Other</c:v>
                </c:pt>
              </c:strCache>
            </c:strRef>
          </c:cat>
          <c:val>
            <c:numRef>
              <c:f>'Agenda Item 8-A.7-Responses'!$F$79:$F$84</c:f>
              <c:numCache>
                <c:formatCode>General</c:formatCode>
                <c:ptCount val="5"/>
                <c:pt idx="0">
                  <c:v>8</c:v>
                </c:pt>
                <c:pt idx="1">
                  <c:v>5</c:v>
                </c:pt>
                <c:pt idx="2">
                  <c:v>6</c:v>
                </c:pt>
                <c:pt idx="3">
                  <c:v>7</c:v>
                </c:pt>
                <c:pt idx="4">
                  <c:v>2</c:v>
                </c:pt>
              </c:numCache>
            </c:numRef>
          </c:val>
          <c:extLst>
            <c:ext xmlns:c16="http://schemas.microsoft.com/office/drawing/2014/chart" uri="{C3380CC4-5D6E-409C-BE32-E72D297353CC}">
              <c16:uniqueId val="{00000003-4303-4FF1-A5E9-6CA75B9E5E72}"/>
            </c:ext>
          </c:extLst>
        </c:ser>
        <c:ser>
          <c:idx val="4"/>
          <c:order val="4"/>
          <c:tx>
            <c:strRef>
              <c:f>'Agenda Item 8-A.7-Responses'!$G$77:$G$78</c:f>
              <c:strCache>
                <c:ptCount val="1"/>
                <c:pt idx="0">
                  <c:v>4 – Significant Issues or Challenges</c:v>
                </c:pt>
              </c:strCache>
            </c:strRef>
          </c:tx>
          <c:spPr>
            <a:solidFill>
              <a:srgbClr val="917337"/>
            </a:solidFill>
            <a:ln>
              <a:noFill/>
            </a:ln>
            <a:effectLst/>
          </c:spPr>
          <c:invertIfNegative val="0"/>
          <c:cat>
            <c:strRef>
              <c:f>'Agenda Item 8-A.7-Responses'!$B$79:$B$84</c:f>
              <c:strCache>
                <c:ptCount val="5"/>
                <c:pt idx="0">
                  <c:v>1. Accounting Firm</c:v>
                </c:pt>
                <c:pt idx="1">
                  <c:v>2. JSS</c:v>
                </c:pt>
                <c:pt idx="2">
                  <c:v>3. Regulator</c:v>
                </c:pt>
                <c:pt idx="3">
                  <c:v>4. PAOs</c:v>
                </c:pt>
                <c:pt idx="4">
                  <c:v>5. Other</c:v>
                </c:pt>
              </c:strCache>
            </c:strRef>
          </c:cat>
          <c:val>
            <c:numRef>
              <c:f>'Agenda Item 8-A.7-Responses'!$G$79:$G$84</c:f>
              <c:numCache>
                <c:formatCode>General</c:formatCode>
                <c:ptCount val="5"/>
                <c:pt idx="1">
                  <c:v>1</c:v>
                </c:pt>
                <c:pt idx="3">
                  <c:v>4</c:v>
                </c:pt>
              </c:numCache>
            </c:numRef>
          </c:val>
          <c:extLst>
            <c:ext xmlns:c16="http://schemas.microsoft.com/office/drawing/2014/chart" uri="{C3380CC4-5D6E-409C-BE32-E72D297353CC}">
              <c16:uniqueId val="{00000004-4303-4FF1-A5E9-6CA75B9E5E72}"/>
            </c:ext>
          </c:extLst>
        </c:ser>
        <c:dLbls>
          <c:showLegendKey val="0"/>
          <c:showVal val="0"/>
          <c:showCatName val="0"/>
          <c:showSerName val="0"/>
          <c:showPercent val="0"/>
          <c:showBubbleSize val="0"/>
        </c:dLbls>
        <c:gapWidth val="150"/>
        <c:overlap val="100"/>
        <c:axId val="315198719"/>
        <c:axId val="27994064"/>
      </c:barChart>
      <c:catAx>
        <c:axId val="315198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94064"/>
        <c:crosses val="autoZero"/>
        <c:auto val="1"/>
        <c:lblAlgn val="ctr"/>
        <c:lblOffset val="100"/>
        <c:noMultiLvlLbl val="0"/>
      </c:catAx>
      <c:valAx>
        <c:axId val="279940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51987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8-A.7-Responses!PivotTable7</c:name>
    <c:fmtId val="2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Q22(f): Determining Whether the Accounting Estimates and Related Disclosures are Reasonable</a:t>
            </a:r>
          </a:p>
        </c:rich>
      </c:tx>
      <c:layout>
        <c:manualLayout>
          <c:xMode val="edge"/>
          <c:yMode val="edge"/>
          <c:x val="0.16976159555092765"/>
          <c:y val="4.527543211952325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8-A.7-Responses'!$C$93:$C$94</c:f>
              <c:strCache>
                <c:ptCount val="1"/>
                <c:pt idx="0">
                  <c:v>0 – No Response</c:v>
                </c:pt>
              </c:strCache>
            </c:strRef>
          </c:tx>
          <c:spPr>
            <a:solidFill>
              <a:srgbClr val="CFD3D3"/>
            </a:solidFill>
            <a:ln>
              <a:noFill/>
            </a:ln>
            <a:effectLst/>
          </c:spPr>
          <c:invertIfNegative val="0"/>
          <c:cat>
            <c:strRef>
              <c:f>'Agenda Item 8-A.7-Responses'!$B$95:$B$100</c:f>
              <c:strCache>
                <c:ptCount val="5"/>
                <c:pt idx="0">
                  <c:v>1. Accounting Firm</c:v>
                </c:pt>
                <c:pt idx="1">
                  <c:v>2. JSS</c:v>
                </c:pt>
                <c:pt idx="2">
                  <c:v>3. Regulator</c:v>
                </c:pt>
                <c:pt idx="3">
                  <c:v>4. PAOs</c:v>
                </c:pt>
                <c:pt idx="4">
                  <c:v>5. Other</c:v>
                </c:pt>
              </c:strCache>
            </c:strRef>
          </c:cat>
          <c:val>
            <c:numRef>
              <c:f>'Agenda Item 8-A.7-Responses'!$C$95:$C$100</c:f>
              <c:numCache>
                <c:formatCode>General</c:formatCode>
                <c:ptCount val="5"/>
                <c:pt idx="0">
                  <c:v>6</c:v>
                </c:pt>
              </c:numCache>
            </c:numRef>
          </c:val>
          <c:extLst>
            <c:ext xmlns:c16="http://schemas.microsoft.com/office/drawing/2014/chart" uri="{C3380CC4-5D6E-409C-BE32-E72D297353CC}">
              <c16:uniqueId val="{00000000-D894-4E0D-A66B-8167FA3971AD}"/>
            </c:ext>
          </c:extLst>
        </c:ser>
        <c:ser>
          <c:idx val="1"/>
          <c:order val="1"/>
          <c:tx>
            <c:strRef>
              <c:f>'Agenda Item 8-A.7-Responses'!$D$93:$D$94</c:f>
              <c:strCache>
                <c:ptCount val="1"/>
                <c:pt idx="0">
                  <c:v>1 – No Issues or Challenges</c:v>
                </c:pt>
              </c:strCache>
            </c:strRef>
          </c:tx>
          <c:spPr>
            <a:solidFill>
              <a:srgbClr val="637C79"/>
            </a:solidFill>
            <a:ln>
              <a:noFill/>
            </a:ln>
            <a:effectLst/>
          </c:spPr>
          <c:invertIfNegative val="0"/>
          <c:cat>
            <c:strRef>
              <c:f>'Agenda Item 8-A.7-Responses'!$B$95:$B$100</c:f>
              <c:strCache>
                <c:ptCount val="5"/>
                <c:pt idx="0">
                  <c:v>1. Accounting Firm</c:v>
                </c:pt>
                <c:pt idx="1">
                  <c:v>2. JSS</c:v>
                </c:pt>
                <c:pt idx="2">
                  <c:v>3. Regulator</c:v>
                </c:pt>
                <c:pt idx="3">
                  <c:v>4. PAOs</c:v>
                </c:pt>
                <c:pt idx="4">
                  <c:v>5. Other</c:v>
                </c:pt>
              </c:strCache>
            </c:strRef>
          </c:cat>
          <c:val>
            <c:numRef>
              <c:f>'Agenda Item 8-A.7-Responses'!$D$95:$D$100</c:f>
              <c:numCache>
                <c:formatCode>General</c:formatCode>
                <c:ptCount val="5"/>
                <c:pt idx="0">
                  <c:v>5</c:v>
                </c:pt>
                <c:pt idx="1">
                  <c:v>2</c:v>
                </c:pt>
                <c:pt idx="2">
                  <c:v>3</c:v>
                </c:pt>
                <c:pt idx="3">
                  <c:v>6</c:v>
                </c:pt>
              </c:numCache>
            </c:numRef>
          </c:val>
          <c:extLst>
            <c:ext xmlns:c16="http://schemas.microsoft.com/office/drawing/2014/chart" uri="{C3380CC4-5D6E-409C-BE32-E72D297353CC}">
              <c16:uniqueId val="{00000001-D894-4E0D-A66B-8167FA3971AD}"/>
            </c:ext>
          </c:extLst>
        </c:ser>
        <c:ser>
          <c:idx val="2"/>
          <c:order val="2"/>
          <c:tx>
            <c:strRef>
              <c:f>'Agenda Item 8-A.7-Responses'!$E$93:$E$94</c:f>
              <c:strCache>
                <c:ptCount val="1"/>
                <c:pt idx="0">
                  <c:v>2 – Minor Issues or Challenges</c:v>
                </c:pt>
              </c:strCache>
            </c:strRef>
          </c:tx>
          <c:spPr>
            <a:solidFill>
              <a:srgbClr val="ABC2BD"/>
            </a:solidFill>
            <a:ln>
              <a:noFill/>
            </a:ln>
            <a:effectLst/>
          </c:spPr>
          <c:invertIfNegative val="0"/>
          <c:cat>
            <c:strRef>
              <c:f>'Agenda Item 8-A.7-Responses'!$B$95:$B$100</c:f>
              <c:strCache>
                <c:ptCount val="5"/>
                <c:pt idx="0">
                  <c:v>1. Accounting Firm</c:v>
                </c:pt>
                <c:pt idx="1">
                  <c:v>2. JSS</c:v>
                </c:pt>
                <c:pt idx="2">
                  <c:v>3. Regulator</c:v>
                </c:pt>
                <c:pt idx="3">
                  <c:v>4. PAOs</c:v>
                </c:pt>
                <c:pt idx="4">
                  <c:v>5. Other</c:v>
                </c:pt>
              </c:strCache>
            </c:strRef>
          </c:cat>
          <c:val>
            <c:numRef>
              <c:f>'Agenda Item 8-A.7-Responses'!$E$95:$E$100</c:f>
              <c:numCache>
                <c:formatCode>General</c:formatCode>
                <c:ptCount val="5"/>
                <c:pt idx="0">
                  <c:v>8</c:v>
                </c:pt>
                <c:pt idx="1">
                  <c:v>5</c:v>
                </c:pt>
                <c:pt idx="2">
                  <c:v>2</c:v>
                </c:pt>
                <c:pt idx="3">
                  <c:v>11</c:v>
                </c:pt>
                <c:pt idx="4">
                  <c:v>3</c:v>
                </c:pt>
              </c:numCache>
            </c:numRef>
          </c:val>
          <c:extLst>
            <c:ext xmlns:c16="http://schemas.microsoft.com/office/drawing/2014/chart" uri="{C3380CC4-5D6E-409C-BE32-E72D297353CC}">
              <c16:uniqueId val="{00000002-D894-4E0D-A66B-8167FA3971AD}"/>
            </c:ext>
          </c:extLst>
        </c:ser>
        <c:ser>
          <c:idx val="3"/>
          <c:order val="3"/>
          <c:tx>
            <c:strRef>
              <c:f>'Agenda Item 8-A.7-Responses'!$F$93:$F$94</c:f>
              <c:strCache>
                <c:ptCount val="1"/>
                <c:pt idx="0">
                  <c:v>3 – Moderate Issues or Challenges</c:v>
                </c:pt>
              </c:strCache>
            </c:strRef>
          </c:tx>
          <c:spPr>
            <a:solidFill>
              <a:srgbClr val="D9C49B"/>
            </a:solidFill>
            <a:ln>
              <a:noFill/>
            </a:ln>
            <a:effectLst/>
          </c:spPr>
          <c:invertIfNegative val="0"/>
          <c:cat>
            <c:strRef>
              <c:f>'Agenda Item 8-A.7-Responses'!$B$95:$B$100</c:f>
              <c:strCache>
                <c:ptCount val="5"/>
                <c:pt idx="0">
                  <c:v>1. Accounting Firm</c:v>
                </c:pt>
                <c:pt idx="1">
                  <c:v>2. JSS</c:v>
                </c:pt>
                <c:pt idx="2">
                  <c:v>3. Regulator</c:v>
                </c:pt>
                <c:pt idx="3">
                  <c:v>4. PAOs</c:v>
                </c:pt>
                <c:pt idx="4">
                  <c:v>5. Other</c:v>
                </c:pt>
              </c:strCache>
            </c:strRef>
          </c:cat>
          <c:val>
            <c:numRef>
              <c:f>'Agenda Item 8-A.7-Responses'!$F$95:$F$100</c:f>
              <c:numCache>
                <c:formatCode>General</c:formatCode>
                <c:ptCount val="5"/>
                <c:pt idx="0">
                  <c:v>5</c:v>
                </c:pt>
                <c:pt idx="1">
                  <c:v>4</c:v>
                </c:pt>
                <c:pt idx="2">
                  <c:v>3</c:v>
                </c:pt>
                <c:pt idx="3">
                  <c:v>3</c:v>
                </c:pt>
                <c:pt idx="4">
                  <c:v>1</c:v>
                </c:pt>
              </c:numCache>
            </c:numRef>
          </c:val>
          <c:extLst>
            <c:ext xmlns:c16="http://schemas.microsoft.com/office/drawing/2014/chart" uri="{C3380CC4-5D6E-409C-BE32-E72D297353CC}">
              <c16:uniqueId val="{00000003-D894-4E0D-A66B-8167FA3971AD}"/>
            </c:ext>
          </c:extLst>
        </c:ser>
        <c:ser>
          <c:idx val="4"/>
          <c:order val="4"/>
          <c:tx>
            <c:strRef>
              <c:f>'Agenda Item 8-A.7-Responses'!$G$93:$G$94</c:f>
              <c:strCache>
                <c:ptCount val="1"/>
                <c:pt idx="0">
                  <c:v>4 – Significant Issues or Challenges</c:v>
                </c:pt>
              </c:strCache>
            </c:strRef>
          </c:tx>
          <c:spPr>
            <a:solidFill>
              <a:srgbClr val="917337"/>
            </a:solidFill>
            <a:ln>
              <a:noFill/>
            </a:ln>
            <a:effectLst/>
          </c:spPr>
          <c:invertIfNegative val="0"/>
          <c:cat>
            <c:strRef>
              <c:f>'Agenda Item 8-A.7-Responses'!$B$95:$B$100</c:f>
              <c:strCache>
                <c:ptCount val="5"/>
                <c:pt idx="0">
                  <c:v>1. Accounting Firm</c:v>
                </c:pt>
                <c:pt idx="1">
                  <c:v>2. JSS</c:v>
                </c:pt>
                <c:pt idx="2">
                  <c:v>3. Regulator</c:v>
                </c:pt>
                <c:pt idx="3">
                  <c:v>4. PAOs</c:v>
                </c:pt>
                <c:pt idx="4">
                  <c:v>5. Other</c:v>
                </c:pt>
              </c:strCache>
            </c:strRef>
          </c:cat>
          <c:val>
            <c:numRef>
              <c:f>'Agenda Item 8-A.7-Responses'!$G$95:$G$100</c:f>
              <c:numCache>
                <c:formatCode>General</c:formatCode>
                <c:ptCount val="5"/>
                <c:pt idx="3">
                  <c:v>1</c:v>
                </c:pt>
              </c:numCache>
            </c:numRef>
          </c:val>
          <c:extLst>
            <c:ext xmlns:c16="http://schemas.microsoft.com/office/drawing/2014/chart" uri="{C3380CC4-5D6E-409C-BE32-E72D297353CC}">
              <c16:uniqueId val="{00000004-D894-4E0D-A66B-8167FA3971AD}"/>
            </c:ext>
          </c:extLst>
        </c:ser>
        <c:dLbls>
          <c:showLegendKey val="0"/>
          <c:showVal val="0"/>
          <c:showCatName val="0"/>
          <c:showSerName val="0"/>
          <c:showPercent val="0"/>
          <c:showBubbleSize val="0"/>
        </c:dLbls>
        <c:gapWidth val="150"/>
        <c:overlap val="100"/>
        <c:axId val="1630213712"/>
        <c:axId val="2133550992"/>
      </c:barChart>
      <c:catAx>
        <c:axId val="1630213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3550992"/>
        <c:crosses val="autoZero"/>
        <c:auto val="1"/>
        <c:lblAlgn val="ctr"/>
        <c:lblOffset val="100"/>
        <c:noMultiLvlLbl val="0"/>
      </c:catAx>
      <c:valAx>
        <c:axId val="2133550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02137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8-A.7-Responses!PivotTable16</c:name>
    <c:fmtId val="3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Q22B(c): Maintaining Objectivity and Independence</a:t>
            </a:r>
          </a:p>
        </c:rich>
      </c:tx>
      <c:layout>
        <c:manualLayout>
          <c:xMode val="edge"/>
          <c:yMode val="edge"/>
          <c:x val="0.35289352189754908"/>
          <c:y val="2.67570720326625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8-A.7-Responses'!$C$198:$C$199</c:f>
              <c:strCache>
                <c:ptCount val="1"/>
                <c:pt idx="0">
                  <c:v>0 – No Response</c:v>
                </c:pt>
              </c:strCache>
            </c:strRef>
          </c:tx>
          <c:spPr>
            <a:solidFill>
              <a:srgbClr val="CFD3D3"/>
            </a:solidFill>
            <a:ln>
              <a:noFill/>
            </a:ln>
            <a:effectLst/>
          </c:spPr>
          <c:invertIfNegative val="0"/>
          <c:cat>
            <c:strRef>
              <c:f>'Agenda Item 8-A.7-Responses'!$B$200:$B$205</c:f>
              <c:strCache>
                <c:ptCount val="5"/>
                <c:pt idx="0">
                  <c:v>1. Accounting Firm</c:v>
                </c:pt>
                <c:pt idx="1">
                  <c:v>2. JSS</c:v>
                </c:pt>
                <c:pt idx="2">
                  <c:v>3. Regulator</c:v>
                </c:pt>
                <c:pt idx="3">
                  <c:v>4. PAOs</c:v>
                </c:pt>
                <c:pt idx="4">
                  <c:v>5. Other</c:v>
                </c:pt>
              </c:strCache>
            </c:strRef>
          </c:cat>
          <c:val>
            <c:numRef>
              <c:f>'Agenda Item 8-A.7-Responses'!$C$200:$C$205</c:f>
              <c:numCache>
                <c:formatCode>General</c:formatCode>
                <c:ptCount val="5"/>
                <c:pt idx="1">
                  <c:v>1</c:v>
                </c:pt>
                <c:pt idx="3">
                  <c:v>3</c:v>
                </c:pt>
              </c:numCache>
            </c:numRef>
          </c:val>
          <c:extLst>
            <c:ext xmlns:c16="http://schemas.microsoft.com/office/drawing/2014/chart" uri="{C3380CC4-5D6E-409C-BE32-E72D297353CC}">
              <c16:uniqueId val="{00000000-621A-4B68-B7A1-26E498B5AF28}"/>
            </c:ext>
          </c:extLst>
        </c:ser>
        <c:ser>
          <c:idx val="1"/>
          <c:order val="1"/>
          <c:tx>
            <c:strRef>
              <c:f>'Agenda Item 8-A.7-Responses'!$D$198:$D$199</c:f>
              <c:strCache>
                <c:ptCount val="1"/>
                <c:pt idx="0">
                  <c:v>1 – No Issues or Challenges</c:v>
                </c:pt>
              </c:strCache>
            </c:strRef>
          </c:tx>
          <c:spPr>
            <a:solidFill>
              <a:srgbClr val="637C79"/>
            </a:solidFill>
            <a:ln>
              <a:noFill/>
            </a:ln>
            <a:effectLst/>
          </c:spPr>
          <c:invertIfNegative val="0"/>
          <c:cat>
            <c:strRef>
              <c:f>'Agenda Item 8-A.7-Responses'!$B$200:$B$205</c:f>
              <c:strCache>
                <c:ptCount val="5"/>
                <c:pt idx="0">
                  <c:v>1. Accounting Firm</c:v>
                </c:pt>
                <c:pt idx="1">
                  <c:v>2. JSS</c:v>
                </c:pt>
                <c:pt idx="2">
                  <c:v>3. Regulator</c:v>
                </c:pt>
                <c:pt idx="3">
                  <c:v>4. PAOs</c:v>
                </c:pt>
                <c:pt idx="4">
                  <c:v>5. Other</c:v>
                </c:pt>
              </c:strCache>
            </c:strRef>
          </c:cat>
          <c:val>
            <c:numRef>
              <c:f>'Agenda Item 8-A.7-Responses'!$D$200:$D$205</c:f>
              <c:numCache>
                <c:formatCode>General</c:formatCode>
                <c:ptCount val="5"/>
                <c:pt idx="3">
                  <c:v>1</c:v>
                </c:pt>
              </c:numCache>
            </c:numRef>
          </c:val>
          <c:extLst>
            <c:ext xmlns:c16="http://schemas.microsoft.com/office/drawing/2014/chart" uri="{C3380CC4-5D6E-409C-BE32-E72D297353CC}">
              <c16:uniqueId val="{00000001-621A-4B68-B7A1-26E498B5AF28}"/>
            </c:ext>
          </c:extLst>
        </c:ser>
        <c:ser>
          <c:idx val="2"/>
          <c:order val="2"/>
          <c:tx>
            <c:strRef>
              <c:f>'Agenda Item 8-A.7-Responses'!$E$198:$E$199</c:f>
              <c:strCache>
                <c:ptCount val="1"/>
                <c:pt idx="0">
                  <c:v>2 – Minor Issues or Challenges</c:v>
                </c:pt>
              </c:strCache>
            </c:strRef>
          </c:tx>
          <c:spPr>
            <a:solidFill>
              <a:srgbClr val="ABC2BD"/>
            </a:solidFill>
            <a:ln>
              <a:noFill/>
            </a:ln>
            <a:effectLst/>
          </c:spPr>
          <c:invertIfNegative val="0"/>
          <c:cat>
            <c:strRef>
              <c:f>'Agenda Item 8-A.7-Responses'!$B$200:$B$205</c:f>
              <c:strCache>
                <c:ptCount val="5"/>
                <c:pt idx="0">
                  <c:v>1. Accounting Firm</c:v>
                </c:pt>
                <c:pt idx="1">
                  <c:v>2. JSS</c:v>
                </c:pt>
                <c:pt idx="2">
                  <c:v>3. Regulator</c:v>
                </c:pt>
                <c:pt idx="3">
                  <c:v>4. PAOs</c:v>
                </c:pt>
                <c:pt idx="4">
                  <c:v>5. Other</c:v>
                </c:pt>
              </c:strCache>
            </c:strRef>
          </c:cat>
          <c:val>
            <c:numRef>
              <c:f>'Agenda Item 8-A.7-Responses'!$E$200:$E$205</c:f>
              <c:numCache>
                <c:formatCode>General</c:formatCode>
                <c:ptCount val="5"/>
                <c:pt idx="0">
                  <c:v>2</c:v>
                </c:pt>
                <c:pt idx="2">
                  <c:v>4</c:v>
                </c:pt>
                <c:pt idx="3">
                  <c:v>3</c:v>
                </c:pt>
                <c:pt idx="4">
                  <c:v>1</c:v>
                </c:pt>
              </c:numCache>
            </c:numRef>
          </c:val>
          <c:extLst>
            <c:ext xmlns:c16="http://schemas.microsoft.com/office/drawing/2014/chart" uri="{C3380CC4-5D6E-409C-BE32-E72D297353CC}">
              <c16:uniqueId val="{00000002-621A-4B68-B7A1-26E498B5AF28}"/>
            </c:ext>
          </c:extLst>
        </c:ser>
        <c:ser>
          <c:idx val="3"/>
          <c:order val="3"/>
          <c:tx>
            <c:strRef>
              <c:f>'Agenda Item 8-A.7-Responses'!$F$198:$F$199</c:f>
              <c:strCache>
                <c:ptCount val="1"/>
                <c:pt idx="0">
                  <c:v>3 – Moderate Issues or Challenges</c:v>
                </c:pt>
              </c:strCache>
            </c:strRef>
          </c:tx>
          <c:spPr>
            <a:solidFill>
              <a:srgbClr val="D9C49B"/>
            </a:solidFill>
            <a:ln>
              <a:noFill/>
            </a:ln>
            <a:effectLst/>
          </c:spPr>
          <c:invertIfNegative val="0"/>
          <c:cat>
            <c:strRef>
              <c:f>'Agenda Item 8-A.7-Responses'!$B$200:$B$205</c:f>
              <c:strCache>
                <c:ptCount val="5"/>
                <c:pt idx="0">
                  <c:v>1. Accounting Firm</c:v>
                </c:pt>
                <c:pt idx="1">
                  <c:v>2. JSS</c:v>
                </c:pt>
                <c:pt idx="2">
                  <c:v>3. Regulator</c:v>
                </c:pt>
                <c:pt idx="3">
                  <c:v>4. PAOs</c:v>
                </c:pt>
                <c:pt idx="4">
                  <c:v>5. Other</c:v>
                </c:pt>
              </c:strCache>
            </c:strRef>
          </c:cat>
          <c:val>
            <c:numRef>
              <c:f>'Agenda Item 8-A.7-Responses'!$F$200:$F$205</c:f>
              <c:numCache>
                <c:formatCode>General</c:formatCode>
                <c:ptCount val="5"/>
                <c:pt idx="0">
                  <c:v>5</c:v>
                </c:pt>
                <c:pt idx="1">
                  <c:v>5</c:v>
                </c:pt>
                <c:pt idx="2">
                  <c:v>2</c:v>
                </c:pt>
                <c:pt idx="3">
                  <c:v>2</c:v>
                </c:pt>
              </c:numCache>
            </c:numRef>
          </c:val>
          <c:extLst>
            <c:ext xmlns:c16="http://schemas.microsoft.com/office/drawing/2014/chart" uri="{C3380CC4-5D6E-409C-BE32-E72D297353CC}">
              <c16:uniqueId val="{00000003-621A-4B68-B7A1-26E498B5AF28}"/>
            </c:ext>
          </c:extLst>
        </c:ser>
        <c:ser>
          <c:idx val="4"/>
          <c:order val="4"/>
          <c:tx>
            <c:strRef>
              <c:f>'Agenda Item 8-A.7-Responses'!$G$198:$G$199</c:f>
              <c:strCache>
                <c:ptCount val="1"/>
                <c:pt idx="0">
                  <c:v>4 – Significant Issues or Challenges</c:v>
                </c:pt>
              </c:strCache>
            </c:strRef>
          </c:tx>
          <c:spPr>
            <a:solidFill>
              <a:srgbClr val="917337"/>
            </a:solidFill>
            <a:ln>
              <a:noFill/>
            </a:ln>
            <a:effectLst/>
          </c:spPr>
          <c:invertIfNegative val="0"/>
          <c:cat>
            <c:strRef>
              <c:f>'Agenda Item 8-A.7-Responses'!$B$200:$B$205</c:f>
              <c:strCache>
                <c:ptCount val="5"/>
                <c:pt idx="0">
                  <c:v>1. Accounting Firm</c:v>
                </c:pt>
                <c:pt idx="1">
                  <c:v>2. JSS</c:v>
                </c:pt>
                <c:pt idx="2">
                  <c:v>3. Regulator</c:v>
                </c:pt>
                <c:pt idx="3">
                  <c:v>4. PAOs</c:v>
                </c:pt>
                <c:pt idx="4">
                  <c:v>5. Other</c:v>
                </c:pt>
              </c:strCache>
            </c:strRef>
          </c:cat>
          <c:val>
            <c:numRef>
              <c:f>'Agenda Item 8-A.7-Responses'!$G$200:$G$205</c:f>
              <c:numCache>
                <c:formatCode>General</c:formatCode>
                <c:ptCount val="5"/>
                <c:pt idx="3">
                  <c:v>4</c:v>
                </c:pt>
                <c:pt idx="4">
                  <c:v>1</c:v>
                </c:pt>
              </c:numCache>
            </c:numRef>
          </c:val>
          <c:extLst>
            <c:ext xmlns:c16="http://schemas.microsoft.com/office/drawing/2014/chart" uri="{C3380CC4-5D6E-409C-BE32-E72D297353CC}">
              <c16:uniqueId val="{00000004-621A-4B68-B7A1-26E498B5AF28}"/>
            </c:ext>
          </c:extLst>
        </c:ser>
        <c:dLbls>
          <c:showLegendKey val="0"/>
          <c:showVal val="0"/>
          <c:showCatName val="0"/>
          <c:showSerName val="0"/>
          <c:showPercent val="0"/>
          <c:showBubbleSize val="0"/>
        </c:dLbls>
        <c:gapWidth val="150"/>
        <c:overlap val="100"/>
        <c:axId val="928007808"/>
        <c:axId val="34070640"/>
      </c:barChart>
      <c:catAx>
        <c:axId val="928007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070640"/>
        <c:crosses val="autoZero"/>
        <c:auto val="1"/>
        <c:lblAlgn val="ctr"/>
        <c:lblOffset val="100"/>
        <c:noMultiLvlLbl val="0"/>
      </c:catAx>
      <c:valAx>
        <c:axId val="340706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80078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8-A.7-Responses!PivotTable18</c:name>
    <c:fmtId val="3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Q22B(b): Determining that the Auditor's Range Includes Only Amount that are Supported</a:t>
            </a:r>
            <a:r>
              <a:rPr lang="en-US" baseline="0"/>
              <a:t> by SAAE</a:t>
            </a:r>
            <a:endParaRPr lang="en-US"/>
          </a:p>
        </c:rich>
      </c:tx>
      <c:layout>
        <c:manualLayout>
          <c:xMode val="edge"/>
          <c:yMode val="edge"/>
          <c:x val="0.11334407957847713"/>
          <c:y val="7.391081592896656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8-A.7-Responses'!$C$185:$C$186</c:f>
              <c:strCache>
                <c:ptCount val="1"/>
                <c:pt idx="0">
                  <c:v>0 – No Response</c:v>
                </c:pt>
              </c:strCache>
            </c:strRef>
          </c:tx>
          <c:spPr>
            <a:solidFill>
              <a:srgbClr val="CFD3D3"/>
            </a:solidFill>
            <a:ln>
              <a:noFill/>
            </a:ln>
            <a:effectLst/>
          </c:spPr>
          <c:invertIfNegative val="0"/>
          <c:cat>
            <c:strRef>
              <c:f>'Agenda Item 8-A.7-Responses'!$B$187:$B$192</c:f>
              <c:strCache>
                <c:ptCount val="5"/>
                <c:pt idx="0">
                  <c:v>1. Accounting Firm</c:v>
                </c:pt>
                <c:pt idx="1">
                  <c:v>2. JSS</c:v>
                </c:pt>
                <c:pt idx="2">
                  <c:v>3. Regulator</c:v>
                </c:pt>
                <c:pt idx="3">
                  <c:v>4. PAOs</c:v>
                </c:pt>
                <c:pt idx="4">
                  <c:v>5. Other</c:v>
                </c:pt>
              </c:strCache>
            </c:strRef>
          </c:cat>
          <c:val>
            <c:numRef>
              <c:f>'Agenda Item 8-A.7-Responses'!$C$187:$C$192</c:f>
              <c:numCache>
                <c:formatCode>General</c:formatCode>
                <c:ptCount val="5"/>
                <c:pt idx="1">
                  <c:v>1</c:v>
                </c:pt>
                <c:pt idx="3">
                  <c:v>2</c:v>
                </c:pt>
              </c:numCache>
            </c:numRef>
          </c:val>
          <c:extLst>
            <c:ext xmlns:c16="http://schemas.microsoft.com/office/drawing/2014/chart" uri="{C3380CC4-5D6E-409C-BE32-E72D297353CC}">
              <c16:uniqueId val="{00000000-1175-4A4F-83E5-0AD677D8385C}"/>
            </c:ext>
          </c:extLst>
        </c:ser>
        <c:ser>
          <c:idx val="1"/>
          <c:order val="1"/>
          <c:tx>
            <c:strRef>
              <c:f>'Agenda Item 8-A.7-Responses'!$D$185:$D$186</c:f>
              <c:strCache>
                <c:ptCount val="1"/>
                <c:pt idx="0">
                  <c:v>1 – No Issues or Challenges</c:v>
                </c:pt>
              </c:strCache>
            </c:strRef>
          </c:tx>
          <c:spPr>
            <a:solidFill>
              <a:srgbClr val="637C79"/>
            </a:solidFill>
            <a:ln>
              <a:noFill/>
            </a:ln>
            <a:effectLst/>
          </c:spPr>
          <c:invertIfNegative val="0"/>
          <c:cat>
            <c:strRef>
              <c:f>'Agenda Item 8-A.7-Responses'!$B$187:$B$192</c:f>
              <c:strCache>
                <c:ptCount val="5"/>
                <c:pt idx="0">
                  <c:v>1. Accounting Firm</c:v>
                </c:pt>
                <c:pt idx="1">
                  <c:v>2. JSS</c:v>
                </c:pt>
                <c:pt idx="2">
                  <c:v>3. Regulator</c:v>
                </c:pt>
                <c:pt idx="3">
                  <c:v>4. PAOs</c:v>
                </c:pt>
                <c:pt idx="4">
                  <c:v>5. Other</c:v>
                </c:pt>
              </c:strCache>
            </c:strRef>
          </c:cat>
          <c:val>
            <c:numRef>
              <c:f>'Agenda Item 8-A.7-Responses'!$D$187:$D$192</c:f>
              <c:numCache>
                <c:formatCode>General</c:formatCode>
                <c:ptCount val="5"/>
                <c:pt idx="1">
                  <c:v>1</c:v>
                </c:pt>
                <c:pt idx="2">
                  <c:v>2</c:v>
                </c:pt>
              </c:numCache>
            </c:numRef>
          </c:val>
          <c:extLst>
            <c:ext xmlns:c16="http://schemas.microsoft.com/office/drawing/2014/chart" uri="{C3380CC4-5D6E-409C-BE32-E72D297353CC}">
              <c16:uniqueId val="{00000001-1175-4A4F-83E5-0AD677D8385C}"/>
            </c:ext>
          </c:extLst>
        </c:ser>
        <c:ser>
          <c:idx val="2"/>
          <c:order val="2"/>
          <c:tx>
            <c:strRef>
              <c:f>'Agenda Item 8-A.7-Responses'!$E$185:$E$186</c:f>
              <c:strCache>
                <c:ptCount val="1"/>
                <c:pt idx="0">
                  <c:v>3 – Moderate Issues or Challenges</c:v>
                </c:pt>
              </c:strCache>
            </c:strRef>
          </c:tx>
          <c:spPr>
            <a:solidFill>
              <a:srgbClr val="D9C49B"/>
            </a:solidFill>
            <a:ln>
              <a:noFill/>
            </a:ln>
            <a:effectLst/>
          </c:spPr>
          <c:invertIfNegative val="0"/>
          <c:cat>
            <c:strRef>
              <c:f>'Agenda Item 8-A.7-Responses'!$B$187:$B$192</c:f>
              <c:strCache>
                <c:ptCount val="5"/>
                <c:pt idx="0">
                  <c:v>1. Accounting Firm</c:v>
                </c:pt>
                <c:pt idx="1">
                  <c:v>2. JSS</c:v>
                </c:pt>
                <c:pt idx="2">
                  <c:v>3. Regulator</c:v>
                </c:pt>
                <c:pt idx="3">
                  <c:v>4. PAOs</c:v>
                </c:pt>
                <c:pt idx="4">
                  <c:v>5. Other</c:v>
                </c:pt>
              </c:strCache>
            </c:strRef>
          </c:cat>
          <c:val>
            <c:numRef>
              <c:f>'Agenda Item 8-A.7-Responses'!$E$187:$E$192</c:f>
              <c:numCache>
                <c:formatCode>General</c:formatCode>
                <c:ptCount val="5"/>
                <c:pt idx="0">
                  <c:v>7</c:v>
                </c:pt>
                <c:pt idx="1">
                  <c:v>3</c:v>
                </c:pt>
                <c:pt idx="2">
                  <c:v>4</c:v>
                </c:pt>
                <c:pt idx="3">
                  <c:v>8</c:v>
                </c:pt>
                <c:pt idx="4">
                  <c:v>2</c:v>
                </c:pt>
              </c:numCache>
            </c:numRef>
          </c:val>
          <c:extLst>
            <c:ext xmlns:c16="http://schemas.microsoft.com/office/drawing/2014/chart" uri="{C3380CC4-5D6E-409C-BE32-E72D297353CC}">
              <c16:uniqueId val="{00000002-1175-4A4F-83E5-0AD677D8385C}"/>
            </c:ext>
          </c:extLst>
        </c:ser>
        <c:ser>
          <c:idx val="3"/>
          <c:order val="3"/>
          <c:tx>
            <c:strRef>
              <c:f>'Agenda Item 8-A.7-Responses'!$F$185:$F$186</c:f>
              <c:strCache>
                <c:ptCount val="1"/>
                <c:pt idx="0">
                  <c:v>4 – Significant Issues or Challenges</c:v>
                </c:pt>
              </c:strCache>
            </c:strRef>
          </c:tx>
          <c:spPr>
            <a:solidFill>
              <a:srgbClr val="637C79"/>
            </a:solidFill>
            <a:ln>
              <a:noFill/>
            </a:ln>
            <a:effectLst/>
          </c:spPr>
          <c:invertIfNegative val="0"/>
          <c:cat>
            <c:strRef>
              <c:f>'Agenda Item 8-A.7-Responses'!$B$187:$B$192</c:f>
              <c:strCache>
                <c:ptCount val="5"/>
                <c:pt idx="0">
                  <c:v>1. Accounting Firm</c:v>
                </c:pt>
                <c:pt idx="1">
                  <c:v>2. JSS</c:v>
                </c:pt>
                <c:pt idx="2">
                  <c:v>3. Regulator</c:v>
                </c:pt>
                <c:pt idx="3">
                  <c:v>4. PAOs</c:v>
                </c:pt>
                <c:pt idx="4">
                  <c:v>5. Other</c:v>
                </c:pt>
              </c:strCache>
            </c:strRef>
          </c:cat>
          <c:val>
            <c:numRef>
              <c:f>'Agenda Item 8-A.7-Responses'!$F$187:$F$192</c:f>
              <c:numCache>
                <c:formatCode>General</c:formatCode>
                <c:ptCount val="5"/>
                <c:pt idx="1">
                  <c:v>1</c:v>
                </c:pt>
                <c:pt idx="3">
                  <c:v>3</c:v>
                </c:pt>
              </c:numCache>
            </c:numRef>
          </c:val>
          <c:extLst>
            <c:ext xmlns:c16="http://schemas.microsoft.com/office/drawing/2014/chart" uri="{C3380CC4-5D6E-409C-BE32-E72D297353CC}">
              <c16:uniqueId val="{00000003-1175-4A4F-83E5-0AD677D8385C}"/>
            </c:ext>
          </c:extLst>
        </c:ser>
        <c:dLbls>
          <c:showLegendKey val="0"/>
          <c:showVal val="0"/>
          <c:showCatName val="0"/>
          <c:showSerName val="0"/>
          <c:showPercent val="0"/>
          <c:showBubbleSize val="0"/>
        </c:dLbls>
        <c:gapWidth val="150"/>
        <c:overlap val="100"/>
        <c:axId val="218239935"/>
        <c:axId val="33870000"/>
      </c:barChart>
      <c:catAx>
        <c:axId val="2182399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70000"/>
        <c:crosses val="autoZero"/>
        <c:auto val="1"/>
        <c:lblAlgn val="ctr"/>
        <c:lblOffset val="100"/>
        <c:noMultiLvlLbl val="0"/>
      </c:catAx>
      <c:valAx>
        <c:axId val="338700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2399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8-A.7-Responses!PivotTable17</c:name>
    <c:fmtId val="3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Q22B(a): Determining When it May be Appropriate to Develop an Auditor's Point Estimate or Range</a:t>
            </a:r>
          </a:p>
        </c:rich>
      </c:tx>
      <c:layout>
        <c:manualLayout>
          <c:xMode val="edge"/>
          <c:yMode val="edge"/>
          <c:x val="0.11764181604958952"/>
          <c:y val="4.986373790141915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8-A.7-Responses'!$C$173:$C$174</c:f>
              <c:strCache>
                <c:ptCount val="1"/>
                <c:pt idx="0">
                  <c:v>0 - No Response</c:v>
                </c:pt>
              </c:strCache>
            </c:strRef>
          </c:tx>
          <c:spPr>
            <a:solidFill>
              <a:srgbClr val="CFD3D3"/>
            </a:solidFill>
            <a:ln>
              <a:noFill/>
            </a:ln>
            <a:effectLst/>
          </c:spPr>
          <c:invertIfNegative val="0"/>
          <c:cat>
            <c:strRef>
              <c:f>'Agenda Item 8-A.7-Responses'!$B$175:$B$180</c:f>
              <c:strCache>
                <c:ptCount val="5"/>
                <c:pt idx="0">
                  <c:v>1. Accounting Firm</c:v>
                </c:pt>
                <c:pt idx="1">
                  <c:v>2. JSS</c:v>
                </c:pt>
                <c:pt idx="2">
                  <c:v>3. Regulator</c:v>
                </c:pt>
                <c:pt idx="3">
                  <c:v>4. PAOs</c:v>
                </c:pt>
                <c:pt idx="4">
                  <c:v>5. Other</c:v>
                </c:pt>
              </c:strCache>
            </c:strRef>
          </c:cat>
          <c:val>
            <c:numRef>
              <c:f>'Agenda Item 8-A.7-Responses'!$C$175:$C$180</c:f>
              <c:numCache>
                <c:formatCode>General</c:formatCode>
                <c:ptCount val="5"/>
                <c:pt idx="3">
                  <c:v>2</c:v>
                </c:pt>
              </c:numCache>
            </c:numRef>
          </c:val>
          <c:extLst>
            <c:ext xmlns:c16="http://schemas.microsoft.com/office/drawing/2014/chart" uri="{C3380CC4-5D6E-409C-BE32-E72D297353CC}">
              <c16:uniqueId val="{00000000-0295-4FA8-8825-F537F760B710}"/>
            </c:ext>
          </c:extLst>
        </c:ser>
        <c:ser>
          <c:idx val="1"/>
          <c:order val="1"/>
          <c:tx>
            <c:strRef>
              <c:f>'Agenda Item 8-A.7-Responses'!$D$173:$D$174</c:f>
              <c:strCache>
                <c:ptCount val="1"/>
                <c:pt idx="0">
                  <c:v>1 – No Issues or Challenges</c:v>
                </c:pt>
              </c:strCache>
            </c:strRef>
          </c:tx>
          <c:spPr>
            <a:solidFill>
              <a:srgbClr val="637C79"/>
            </a:solidFill>
            <a:ln>
              <a:noFill/>
            </a:ln>
            <a:effectLst/>
          </c:spPr>
          <c:invertIfNegative val="0"/>
          <c:cat>
            <c:strRef>
              <c:f>'Agenda Item 8-A.7-Responses'!$B$175:$B$180</c:f>
              <c:strCache>
                <c:ptCount val="5"/>
                <c:pt idx="0">
                  <c:v>1. Accounting Firm</c:v>
                </c:pt>
                <c:pt idx="1">
                  <c:v>2. JSS</c:v>
                </c:pt>
                <c:pt idx="2">
                  <c:v>3. Regulator</c:v>
                </c:pt>
                <c:pt idx="3">
                  <c:v>4. PAOs</c:v>
                </c:pt>
                <c:pt idx="4">
                  <c:v>5. Other</c:v>
                </c:pt>
              </c:strCache>
            </c:strRef>
          </c:cat>
          <c:val>
            <c:numRef>
              <c:f>'Agenda Item 8-A.7-Responses'!$D$175:$D$180</c:f>
              <c:numCache>
                <c:formatCode>General</c:formatCode>
                <c:ptCount val="5"/>
                <c:pt idx="2">
                  <c:v>1</c:v>
                </c:pt>
              </c:numCache>
            </c:numRef>
          </c:val>
          <c:extLst>
            <c:ext xmlns:c16="http://schemas.microsoft.com/office/drawing/2014/chart" uri="{C3380CC4-5D6E-409C-BE32-E72D297353CC}">
              <c16:uniqueId val="{00000001-0295-4FA8-8825-F537F760B710}"/>
            </c:ext>
          </c:extLst>
        </c:ser>
        <c:ser>
          <c:idx val="2"/>
          <c:order val="2"/>
          <c:tx>
            <c:strRef>
              <c:f>'Agenda Item 8-A.7-Responses'!$E$173:$E$174</c:f>
              <c:strCache>
                <c:ptCount val="1"/>
                <c:pt idx="0">
                  <c:v>2 – Minor Issues or Challenges</c:v>
                </c:pt>
              </c:strCache>
            </c:strRef>
          </c:tx>
          <c:spPr>
            <a:solidFill>
              <a:srgbClr val="ABC2BD"/>
            </a:solidFill>
            <a:ln>
              <a:noFill/>
            </a:ln>
            <a:effectLst/>
          </c:spPr>
          <c:invertIfNegative val="0"/>
          <c:cat>
            <c:strRef>
              <c:f>'Agenda Item 8-A.7-Responses'!$B$175:$B$180</c:f>
              <c:strCache>
                <c:ptCount val="5"/>
                <c:pt idx="0">
                  <c:v>1. Accounting Firm</c:v>
                </c:pt>
                <c:pt idx="1">
                  <c:v>2. JSS</c:v>
                </c:pt>
                <c:pt idx="2">
                  <c:v>3. Regulator</c:v>
                </c:pt>
                <c:pt idx="3">
                  <c:v>4. PAOs</c:v>
                </c:pt>
                <c:pt idx="4">
                  <c:v>5. Other</c:v>
                </c:pt>
              </c:strCache>
            </c:strRef>
          </c:cat>
          <c:val>
            <c:numRef>
              <c:f>'Agenda Item 8-A.7-Responses'!$E$175:$E$180</c:f>
              <c:numCache>
                <c:formatCode>General</c:formatCode>
                <c:ptCount val="5"/>
                <c:pt idx="1">
                  <c:v>3</c:v>
                </c:pt>
                <c:pt idx="2">
                  <c:v>1</c:v>
                </c:pt>
              </c:numCache>
            </c:numRef>
          </c:val>
          <c:extLst>
            <c:ext xmlns:c16="http://schemas.microsoft.com/office/drawing/2014/chart" uri="{C3380CC4-5D6E-409C-BE32-E72D297353CC}">
              <c16:uniqueId val="{00000002-0295-4FA8-8825-F537F760B710}"/>
            </c:ext>
          </c:extLst>
        </c:ser>
        <c:ser>
          <c:idx val="3"/>
          <c:order val="3"/>
          <c:tx>
            <c:strRef>
              <c:f>'Agenda Item 8-A.7-Responses'!$F$173:$F$174</c:f>
              <c:strCache>
                <c:ptCount val="1"/>
                <c:pt idx="0">
                  <c:v>3 – Moderate Issues or Challenges</c:v>
                </c:pt>
              </c:strCache>
            </c:strRef>
          </c:tx>
          <c:spPr>
            <a:solidFill>
              <a:srgbClr val="D9C49B"/>
            </a:solidFill>
            <a:ln>
              <a:noFill/>
            </a:ln>
            <a:effectLst/>
          </c:spPr>
          <c:invertIfNegative val="0"/>
          <c:cat>
            <c:strRef>
              <c:f>'Agenda Item 8-A.7-Responses'!$B$175:$B$180</c:f>
              <c:strCache>
                <c:ptCount val="5"/>
                <c:pt idx="0">
                  <c:v>1. Accounting Firm</c:v>
                </c:pt>
                <c:pt idx="1">
                  <c:v>2. JSS</c:v>
                </c:pt>
                <c:pt idx="2">
                  <c:v>3. Regulator</c:v>
                </c:pt>
                <c:pt idx="3">
                  <c:v>4. PAOs</c:v>
                </c:pt>
                <c:pt idx="4">
                  <c:v>5. Other</c:v>
                </c:pt>
              </c:strCache>
            </c:strRef>
          </c:cat>
          <c:val>
            <c:numRef>
              <c:f>'Agenda Item 8-A.7-Responses'!$F$175:$F$180</c:f>
              <c:numCache>
                <c:formatCode>General</c:formatCode>
                <c:ptCount val="5"/>
                <c:pt idx="0">
                  <c:v>7</c:v>
                </c:pt>
                <c:pt idx="1">
                  <c:v>3</c:v>
                </c:pt>
                <c:pt idx="2">
                  <c:v>4</c:v>
                </c:pt>
                <c:pt idx="3">
                  <c:v>8</c:v>
                </c:pt>
                <c:pt idx="4">
                  <c:v>1</c:v>
                </c:pt>
              </c:numCache>
            </c:numRef>
          </c:val>
          <c:extLst>
            <c:ext xmlns:c16="http://schemas.microsoft.com/office/drawing/2014/chart" uri="{C3380CC4-5D6E-409C-BE32-E72D297353CC}">
              <c16:uniqueId val="{00000003-0295-4FA8-8825-F537F760B710}"/>
            </c:ext>
          </c:extLst>
        </c:ser>
        <c:ser>
          <c:idx val="4"/>
          <c:order val="4"/>
          <c:tx>
            <c:strRef>
              <c:f>'Agenda Item 8-A.7-Responses'!$G$173:$G$174</c:f>
              <c:strCache>
                <c:ptCount val="1"/>
                <c:pt idx="0">
                  <c:v>4 – Significant Issues or Challenges</c:v>
                </c:pt>
              </c:strCache>
            </c:strRef>
          </c:tx>
          <c:spPr>
            <a:solidFill>
              <a:srgbClr val="917337"/>
            </a:solidFill>
            <a:ln>
              <a:noFill/>
            </a:ln>
            <a:effectLst/>
          </c:spPr>
          <c:invertIfNegative val="0"/>
          <c:cat>
            <c:strRef>
              <c:f>'Agenda Item 8-A.7-Responses'!$B$175:$B$180</c:f>
              <c:strCache>
                <c:ptCount val="5"/>
                <c:pt idx="0">
                  <c:v>1. Accounting Firm</c:v>
                </c:pt>
                <c:pt idx="1">
                  <c:v>2. JSS</c:v>
                </c:pt>
                <c:pt idx="2">
                  <c:v>3. Regulator</c:v>
                </c:pt>
                <c:pt idx="3">
                  <c:v>4. PAOs</c:v>
                </c:pt>
                <c:pt idx="4">
                  <c:v>5. Other</c:v>
                </c:pt>
              </c:strCache>
            </c:strRef>
          </c:cat>
          <c:val>
            <c:numRef>
              <c:f>'Agenda Item 8-A.7-Responses'!$G$175:$G$180</c:f>
              <c:numCache>
                <c:formatCode>General</c:formatCode>
                <c:ptCount val="5"/>
                <c:pt idx="3">
                  <c:v>3</c:v>
                </c:pt>
                <c:pt idx="4">
                  <c:v>1</c:v>
                </c:pt>
              </c:numCache>
            </c:numRef>
          </c:val>
          <c:extLst>
            <c:ext xmlns:c16="http://schemas.microsoft.com/office/drawing/2014/chart" uri="{C3380CC4-5D6E-409C-BE32-E72D297353CC}">
              <c16:uniqueId val="{00000004-0295-4FA8-8825-F537F760B710}"/>
            </c:ext>
          </c:extLst>
        </c:ser>
        <c:dLbls>
          <c:showLegendKey val="0"/>
          <c:showVal val="0"/>
          <c:showCatName val="0"/>
          <c:showSerName val="0"/>
          <c:showPercent val="0"/>
          <c:showBubbleSize val="0"/>
        </c:dLbls>
        <c:gapWidth val="150"/>
        <c:overlap val="100"/>
        <c:axId val="218193535"/>
        <c:axId val="587462127"/>
      </c:barChart>
      <c:catAx>
        <c:axId val="2181935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462127"/>
        <c:crosses val="autoZero"/>
        <c:auto val="1"/>
        <c:lblAlgn val="ctr"/>
        <c:lblOffset val="100"/>
        <c:noMultiLvlLbl val="0"/>
      </c:catAx>
      <c:valAx>
        <c:axId val="5874621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1935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Q22B: Developing a Point Estimate or Range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8-A.7-Responses'!$K$164</c:f>
              <c:strCache>
                <c:ptCount val="1"/>
                <c:pt idx="0">
                  <c:v>1 – No Issues or Challenges</c:v>
                </c:pt>
              </c:strCache>
            </c:strRef>
          </c:tx>
          <c:spPr>
            <a:solidFill>
              <a:srgbClr val="637C79"/>
            </a:solidFill>
            <a:ln>
              <a:noFill/>
            </a:ln>
            <a:effectLst/>
          </c:spPr>
          <c:invertIfNegative val="0"/>
          <c:cat>
            <c:strRef>
              <c:f>'Agenda Item 8-A.7-Responses'!$J$165:$J$167</c:f>
              <c:strCache>
                <c:ptCount val="3"/>
                <c:pt idx="0">
                  <c:v>(c) Maintaining objectivity and independence when material adjustments are made to management’s point estimate based on the auditor’s point estimate developed using a model or assumptions that were different from management’s models and assumptions.</c:v>
                </c:pt>
                <c:pt idx="1">
                  <c:v>(b) Determining that the auditor’s range includes only amounts that are supported by sufficient appropriate audit evidence and have been evaluated to be reasonable in the context of the measurement objectives and other requirements of the applicable FRF.</c:v>
                </c:pt>
                <c:pt idx="2">
                  <c:v>(a) Determining when it may be appropriate to develop an auditor’s point estimate or range.</c:v>
                </c:pt>
              </c:strCache>
            </c:strRef>
          </c:cat>
          <c:val>
            <c:numRef>
              <c:f>'Agenda Item 8-A.7-Responses'!$K$165:$K$167</c:f>
              <c:numCache>
                <c:formatCode>General</c:formatCode>
                <c:ptCount val="3"/>
                <c:pt idx="0">
                  <c:v>1</c:v>
                </c:pt>
                <c:pt idx="1">
                  <c:v>3</c:v>
                </c:pt>
                <c:pt idx="2">
                  <c:v>1</c:v>
                </c:pt>
              </c:numCache>
            </c:numRef>
          </c:val>
          <c:extLst>
            <c:ext xmlns:c16="http://schemas.microsoft.com/office/drawing/2014/chart" uri="{C3380CC4-5D6E-409C-BE32-E72D297353CC}">
              <c16:uniqueId val="{00000000-1C2D-4CF9-BDC7-6C779A55AA1C}"/>
            </c:ext>
          </c:extLst>
        </c:ser>
        <c:ser>
          <c:idx val="1"/>
          <c:order val="1"/>
          <c:tx>
            <c:strRef>
              <c:f>'Agenda Item 8-A.7-Responses'!$L$164</c:f>
              <c:strCache>
                <c:ptCount val="1"/>
                <c:pt idx="0">
                  <c:v>2 – Minor Issues or Challenges</c:v>
                </c:pt>
              </c:strCache>
            </c:strRef>
          </c:tx>
          <c:spPr>
            <a:solidFill>
              <a:srgbClr val="ABC2BD"/>
            </a:solidFill>
            <a:ln>
              <a:noFill/>
            </a:ln>
            <a:effectLst/>
          </c:spPr>
          <c:invertIfNegative val="0"/>
          <c:cat>
            <c:strRef>
              <c:f>'Agenda Item 8-A.7-Responses'!$J$165:$J$167</c:f>
              <c:strCache>
                <c:ptCount val="3"/>
                <c:pt idx="0">
                  <c:v>(c) Maintaining objectivity and independence when material adjustments are made to management’s point estimate based on the auditor’s point estimate developed using a model or assumptions that were different from management’s models and assumptions.</c:v>
                </c:pt>
                <c:pt idx="1">
                  <c:v>(b) Determining that the auditor’s range includes only amounts that are supported by sufficient appropriate audit evidence and have been evaluated to be reasonable in the context of the measurement objectives and other requirements of the applicable FRF.</c:v>
                </c:pt>
                <c:pt idx="2">
                  <c:v>(a) Determining when it may be appropriate to develop an auditor’s point estimate or range.</c:v>
                </c:pt>
              </c:strCache>
            </c:strRef>
          </c:cat>
          <c:val>
            <c:numRef>
              <c:f>'Agenda Item 8-A.7-Responses'!$L$165:$L$167</c:f>
              <c:numCache>
                <c:formatCode>General</c:formatCode>
                <c:ptCount val="3"/>
                <c:pt idx="0">
                  <c:v>10</c:v>
                </c:pt>
                <c:pt idx="1">
                  <c:v>0</c:v>
                </c:pt>
                <c:pt idx="2">
                  <c:v>4</c:v>
                </c:pt>
              </c:numCache>
            </c:numRef>
          </c:val>
          <c:extLst>
            <c:ext xmlns:c16="http://schemas.microsoft.com/office/drawing/2014/chart" uri="{C3380CC4-5D6E-409C-BE32-E72D297353CC}">
              <c16:uniqueId val="{00000001-1C2D-4CF9-BDC7-6C779A55AA1C}"/>
            </c:ext>
          </c:extLst>
        </c:ser>
        <c:ser>
          <c:idx val="2"/>
          <c:order val="2"/>
          <c:tx>
            <c:strRef>
              <c:f>'Agenda Item 8-A.7-Responses'!$M$164</c:f>
              <c:strCache>
                <c:ptCount val="1"/>
                <c:pt idx="0">
                  <c:v>3 – Moderate Issues or Challenges</c:v>
                </c:pt>
              </c:strCache>
            </c:strRef>
          </c:tx>
          <c:spPr>
            <a:solidFill>
              <a:srgbClr val="D9C49B"/>
            </a:solidFill>
            <a:ln>
              <a:noFill/>
            </a:ln>
            <a:effectLst/>
          </c:spPr>
          <c:invertIfNegative val="0"/>
          <c:cat>
            <c:strRef>
              <c:f>'Agenda Item 8-A.7-Responses'!$J$165:$J$167</c:f>
              <c:strCache>
                <c:ptCount val="3"/>
                <c:pt idx="0">
                  <c:v>(c) Maintaining objectivity and independence when material adjustments are made to management’s point estimate based on the auditor’s point estimate developed using a model or assumptions that were different from management’s models and assumptions.</c:v>
                </c:pt>
                <c:pt idx="1">
                  <c:v>(b) Determining that the auditor’s range includes only amounts that are supported by sufficient appropriate audit evidence and have been evaluated to be reasonable in the context of the measurement objectives and other requirements of the applicable FRF.</c:v>
                </c:pt>
                <c:pt idx="2">
                  <c:v>(a) Determining when it may be appropriate to develop an auditor’s point estimate or range.</c:v>
                </c:pt>
              </c:strCache>
            </c:strRef>
          </c:cat>
          <c:val>
            <c:numRef>
              <c:f>'Agenda Item 8-A.7-Responses'!$M$165:$M$167</c:f>
              <c:numCache>
                <c:formatCode>General</c:formatCode>
                <c:ptCount val="3"/>
                <c:pt idx="0">
                  <c:v>14</c:v>
                </c:pt>
                <c:pt idx="1">
                  <c:v>24</c:v>
                </c:pt>
                <c:pt idx="2">
                  <c:v>23</c:v>
                </c:pt>
              </c:numCache>
            </c:numRef>
          </c:val>
          <c:extLst>
            <c:ext xmlns:c16="http://schemas.microsoft.com/office/drawing/2014/chart" uri="{C3380CC4-5D6E-409C-BE32-E72D297353CC}">
              <c16:uniqueId val="{00000002-1C2D-4CF9-BDC7-6C779A55AA1C}"/>
            </c:ext>
          </c:extLst>
        </c:ser>
        <c:ser>
          <c:idx val="3"/>
          <c:order val="3"/>
          <c:tx>
            <c:strRef>
              <c:f>'Agenda Item 8-A.7-Responses'!$N$164</c:f>
              <c:strCache>
                <c:ptCount val="1"/>
                <c:pt idx="0">
                  <c:v>4 – Significant Issues or Challenges</c:v>
                </c:pt>
              </c:strCache>
            </c:strRef>
          </c:tx>
          <c:spPr>
            <a:solidFill>
              <a:srgbClr val="917337"/>
            </a:solidFill>
            <a:ln>
              <a:noFill/>
            </a:ln>
            <a:effectLst/>
          </c:spPr>
          <c:invertIfNegative val="0"/>
          <c:cat>
            <c:strRef>
              <c:f>'Agenda Item 8-A.7-Responses'!$J$165:$J$167</c:f>
              <c:strCache>
                <c:ptCount val="3"/>
                <c:pt idx="0">
                  <c:v>(c) Maintaining objectivity and independence when material adjustments are made to management’s point estimate based on the auditor’s point estimate developed using a model or assumptions that were different from management’s models and assumptions.</c:v>
                </c:pt>
                <c:pt idx="1">
                  <c:v>(b) Determining that the auditor’s range includes only amounts that are supported by sufficient appropriate audit evidence and have been evaluated to be reasonable in the context of the measurement objectives and other requirements of the applicable FRF.</c:v>
                </c:pt>
                <c:pt idx="2">
                  <c:v>(a) Determining when it may be appropriate to develop an auditor’s point estimate or range.</c:v>
                </c:pt>
              </c:strCache>
            </c:strRef>
          </c:cat>
          <c:val>
            <c:numRef>
              <c:f>'Agenda Item 8-A.7-Responses'!$N$165:$N$167</c:f>
              <c:numCache>
                <c:formatCode>General</c:formatCode>
                <c:ptCount val="3"/>
                <c:pt idx="0">
                  <c:v>5</c:v>
                </c:pt>
                <c:pt idx="1">
                  <c:v>4</c:v>
                </c:pt>
                <c:pt idx="2">
                  <c:v>4</c:v>
                </c:pt>
              </c:numCache>
            </c:numRef>
          </c:val>
          <c:extLst>
            <c:ext xmlns:c16="http://schemas.microsoft.com/office/drawing/2014/chart" uri="{C3380CC4-5D6E-409C-BE32-E72D297353CC}">
              <c16:uniqueId val="{00000003-1C2D-4CF9-BDC7-6C779A55AA1C}"/>
            </c:ext>
          </c:extLst>
        </c:ser>
        <c:ser>
          <c:idx val="4"/>
          <c:order val="4"/>
          <c:tx>
            <c:strRef>
              <c:f>'Agenda Item 8-A.7-Responses'!$O$164</c:f>
              <c:strCache>
                <c:ptCount val="1"/>
                <c:pt idx="0">
                  <c:v>0 - No Response</c:v>
                </c:pt>
              </c:strCache>
            </c:strRef>
          </c:tx>
          <c:spPr>
            <a:solidFill>
              <a:srgbClr val="CFD3D3"/>
            </a:solidFill>
            <a:ln>
              <a:noFill/>
            </a:ln>
            <a:effectLst/>
          </c:spPr>
          <c:invertIfNegative val="0"/>
          <c:cat>
            <c:strRef>
              <c:f>'Agenda Item 8-A.7-Responses'!$J$165:$J$167</c:f>
              <c:strCache>
                <c:ptCount val="3"/>
                <c:pt idx="0">
                  <c:v>(c) Maintaining objectivity and independence when material adjustments are made to management’s point estimate based on the auditor’s point estimate developed using a model or assumptions that were different from management’s models and assumptions.</c:v>
                </c:pt>
                <c:pt idx="1">
                  <c:v>(b) Determining that the auditor’s range includes only amounts that are supported by sufficient appropriate audit evidence and have been evaluated to be reasonable in the context of the measurement objectives and other requirements of the applicable FRF.</c:v>
                </c:pt>
                <c:pt idx="2">
                  <c:v>(a) Determining when it may be appropriate to develop an auditor’s point estimate or range.</c:v>
                </c:pt>
              </c:strCache>
            </c:strRef>
          </c:cat>
          <c:val>
            <c:numRef>
              <c:f>'Agenda Item 8-A.7-Responses'!$O$165:$O$167</c:f>
              <c:numCache>
                <c:formatCode>General</c:formatCode>
                <c:ptCount val="3"/>
                <c:pt idx="0">
                  <c:v>4</c:v>
                </c:pt>
                <c:pt idx="1">
                  <c:v>3</c:v>
                </c:pt>
                <c:pt idx="2">
                  <c:v>2</c:v>
                </c:pt>
              </c:numCache>
            </c:numRef>
          </c:val>
          <c:extLst>
            <c:ext xmlns:c16="http://schemas.microsoft.com/office/drawing/2014/chart" uri="{C3380CC4-5D6E-409C-BE32-E72D297353CC}">
              <c16:uniqueId val="{00000004-1C2D-4CF9-BDC7-6C779A55AA1C}"/>
            </c:ext>
          </c:extLst>
        </c:ser>
        <c:dLbls>
          <c:showLegendKey val="0"/>
          <c:showVal val="0"/>
          <c:showCatName val="0"/>
          <c:showSerName val="0"/>
          <c:showPercent val="0"/>
          <c:showBubbleSize val="0"/>
        </c:dLbls>
        <c:gapWidth val="150"/>
        <c:overlap val="100"/>
        <c:axId val="522722671"/>
        <c:axId val="2133591312"/>
      </c:barChart>
      <c:catAx>
        <c:axId val="5227226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2133591312"/>
        <c:crosses val="autoZero"/>
        <c:auto val="1"/>
        <c:lblAlgn val="ctr"/>
        <c:lblOffset val="100"/>
        <c:noMultiLvlLbl val="0"/>
      </c:catAx>
      <c:valAx>
        <c:axId val="213359131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2722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8-A.7-Responses!PivotTable12</c:name>
    <c:fmtId val="3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Q22A(c): Whether Mangement Has Taken Appropriate</a:t>
            </a:r>
            <a:r>
              <a:rPr lang="en-US" baseline="0"/>
              <a:t> Steps to Understand and Address Estimation Uncertainty</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8-A.7-Responses'!$C$151:$C$152</c:f>
              <c:strCache>
                <c:ptCount val="1"/>
                <c:pt idx="0">
                  <c:v>0 - No Response</c:v>
                </c:pt>
              </c:strCache>
            </c:strRef>
          </c:tx>
          <c:spPr>
            <a:solidFill>
              <a:srgbClr val="CFD3D3"/>
            </a:solidFill>
            <a:ln>
              <a:noFill/>
            </a:ln>
            <a:effectLst/>
          </c:spPr>
          <c:invertIfNegative val="0"/>
          <c:cat>
            <c:strRef>
              <c:f>'Agenda Item 8-A.7-Responses'!$B$153:$B$157</c:f>
              <c:strCache>
                <c:ptCount val="4"/>
                <c:pt idx="0">
                  <c:v>1. Accounting Firm</c:v>
                </c:pt>
                <c:pt idx="1">
                  <c:v>2. JSS</c:v>
                </c:pt>
                <c:pt idx="2">
                  <c:v>3. Regulator</c:v>
                </c:pt>
                <c:pt idx="3">
                  <c:v>4. PAOs</c:v>
                </c:pt>
              </c:strCache>
            </c:strRef>
          </c:cat>
          <c:val>
            <c:numRef>
              <c:f>'Agenda Item 8-A.7-Responses'!$C$153:$C$157</c:f>
              <c:numCache>
                <c:formatCode>General</c:formatCode>
                <c:ptCount val="4"/>
                <c:pt idx="3">
                  <c:v>2</c:v>
                </c:pt>
              </c:numCache>
            </c:numRef>
          </c:val>
          <c:extLst>
            <c:ext xmlns:c16="http://schemas.microsoft.com/office/drawing/2014/chart" uri="{C3380CC4-5D6E-409C-BE32-E72D297353CC}">
              <c16:uniqueId val="{00000000-E2E9-40BC-A285-09C2C88558B8}"/>
            </c:ext>
          </c:extLst>
        </c:ser>
        <c:ser>
          <c:idx val="1"/>
          <c:order val="1"/>
          <c:tx>
            <c:strRef>
              <c:f>'Agenda Item 8-A.7-Responses'!$D$151:$D$152</c:f>
              <c:strCache>
                <c:ptCount val="1"/>
                <c:pt idx="0">
                  <c:v>2 – Minor Issues or Challenges</c:v>
                </c:pt>
              </c:strCache>
            </c:strRef>
          </c:tx>
          <c:spPr>
            <a:solidFill>
              <a:srgbClr val="ABC2BD"/>
            </a:solidFill>
            <a:ln>
              <a:noFill/>
            </a:ln>
            <a:effectLst/>
          </c:spPr>
          <c:invertIfNegative val="0"/>
          <c:cat>
            <c:strRef>
              <c:f>'Agenda Item 8-A.7-Responses'!$B$153:$B$157</c:f>
              <c:strCache>
                <c:ptCount val="4"/>
                <c:pt idx="0">
                  <c:v>1. Accounting Firm</c:v>
                </c:pt>
                <c:pt idx="1">
                  <c:v>2. JSS</c:v>
                </c:pt>
                <c:pt idx="2">
                  <c:v>3. Regulator</c:v>
                </c:pt>
                <c:pt idx="3">
                  <c:v>4. PAOs</c:v>
                </c:pt>
              </c:strCache>
            </c:strRef>
          </c:cat>
          <c:val>
            <c:numRef>
              <c:f>'Agenda Item 8-A.7-Responses'!$D$153:$D$157</c:f>
              <c:numCache>
                <c:formatCode>General</c:formatCode>
                <c:ptCount val="4"/>
                <c:pt idx="2">
                  <c:v>2</c:v>
                </c:pt>
                <c:pt idx="3">
                  <c:v>1</c:v>
                </c:pt>
              </c:numCache>
            </c:numRef>
          </c:val>
          <c:extLst>
            <c:ext xmlns:c16="http://schemas.microsoft.com/office/drawing/2014/chart" uri="{C3380CC4-5D6E-409C-BE32-E72D297353CC}">
              <c16:uniqueId val="{00000001-E2E9-40BC-A285-09C2C88558B8}"/>
            </c:ext>
          </c:extLst>
        </c:ser>
        <c:ser>
          <c:idx val="2"/>
          <c:order val="2"/>
          <c:tx>
            <c:strRef>
              <c:f>'Agenda Item 8-A.7-Responses'!$E$151:$E$152</c:f>
              <c:strCache>
                <c:ptCount val="1"/>
                <c:pt idx="0">
                  <c:v>3 – Moderate Issues or Challenges</c:v>
                </c:pt>
              </c:strCache>
            </c:strRef>
          </c:tx>
          <c:spPr>
            <a:solidFill>
              <a:srgbClr val="D9C49B"/>
            </a:solidFill>
            <a:ln>
              <a:noFill/>
            </a:ln>
            <a:effectLst/>
          </c:spPr>
          <c:invertIfNegative val="0"/>
          <c:cat>
            <c:strRef>
              <c:f>'Agenda Item 8-A.7-Responses'!$B$153:$B$157</c:f>
              <c:strCache>
                <c:ptCount val="4"/>
                <c:pt idx="0">
                  <c:v>1. Accounting Firm</c:v>
                </c:pt>
                <c:pt idx="1">
                  <c:v>2. JSS</c:v>
                </c:pt>
                <c:pt idx="2">
                  <c:v>3. Regulator</c:v>
                </c:pt>
                <c:pt idx="3">
                  <c:v>4. PAOs</c:v>
                </c:pt>
              </c:strCache>
            </c:strRef>
          </c:cat>
          <c:val>
            <c:numRef>
              <c:f>'Agenda Item 8-A.7-Responses'!$E$153:$E$157</c:f>
              <c:numCache>
                <c:formatCode>General</c:formatCode>
                <c:ptCount val="4"/>
                <c:pt idx="0">
                  <c:v>8</c:v>
                </c:pt>
                <c:pt idx="1">
                  <c:v>6</c:v>
                </c:pt>
                <c:pt idx="2">
                  <c:v>2</c:v>
                </c:pt>
                <c:pt idx="3">
                  <c:v>7</c:v>
                </c:pt>
              </c:numCache>
            </c:numRef>
          </c:val>
          <c:extLst>
            <c:ext xmlns:c16="http://schemas.microsoft.com/office/drawing/2014/chart" uri="{C3380CC4-5D6E-409C-BE32-E72D297353CC}">
              <c16:uniqueId val="{00000002-E2E9-40BC-A285-09C2C88558B8}"/>
            </c:ext>
          </c:extLst>
        </c:ser>
        <c:ser>
          <c:idx val="3"/>
          <c:order val="3"/>
          <c:tx>
            <c:strRef>
              <c:f>'Agenda Item 8-A.7-Responses'!$F$151:$F$152</c:f>
              <c:strCache>
                <c:ptCount val="1"/>
                <c:pt idx="0">
                  <c:v>4 – Significant Issues or Challenges</c:v>
                </c:pt>
              </c:strCache>
            </c:strRef>
          </c:tx>
          <c:spPr>
            <a:solidFill>
              <a:srgbClr val="917337"/>
            </a:solidFill>
            <a:ln>
              <a:noFill/>
            </a:ln>
            <a:effectLst/>
          </c:spPr>
          <c:invertIfNegative val="0"/>
          <c:cat>
            <c:strRef>
              <c:f>'Agenda Item 8-A.7-Responses'!$B$153:$B$157</c:f>
              <c:strCache>
                <c:ptCount val="4"/>
                <c:pt idx="0">
                  <c:v>1. Accounting Firm</c:v>
                </c:pt>
                <c:pt idx="1">
                  <c:v>2. JSS</c:v>
                </c:pt>
                <c:pt idx="2">
                  <c:v>3. Regulator</c:v>
                </c:pt>
                <c:pt idx="3">
                  <c:v>4. PAOs</c:v>
                </c:pt>
              </c:strCache>
            </c:strRef>
          </c:cat>
          <c:val>
            <c:numRef>
              <c:f>'Agenda Item 8-A.7-Responses'!$F$153:$F$157</c:f>
              <c:numCache>
                <c:formatCode>General</c:formatCode>
                <c:ptCount val="4"/>
                <c:pt idx="3">
                  <c:v>3</c:v>
                </c:pt>
              </c:numCache>
            </c:numRef>
          </c:val>
          <c:extLst>
            <c:ext xmlns:c16="http://schemas.microsoft.com/office/drawing/2014/chart" uri="{C3380CC4-5D6E-409C-BE32-E72D297353CC}">
              <c16:uniqueId val="{00000003-E2E9-40BC-A285-09C2C88558B8}"/>
            </c:ext>
          </c:extLst>
        </c:ser>
        <c:dLbls>
          <c:showLegendKey val="0"/>
          <c:showVal val="0"/>
          <c:showCatName val="0"/>
          <c:showSerName val="0"/>
          <c:showPercent val="0"/>
          <c:showBubbleSize val="0"/>
        </c:dLbls>
        <c:gapWidth val="150"/>
        <c:overlap val="100"/>
        <c:axId val="1748120672"/>
        <c:axId val="587470287"/>
      </c:barChart>
      <c:catAx>
        <c:axId val="1748120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470287"/>
        <c:crosses val="autoZero"/>
        <c:auto val="1"/>
        <c:lblAlgn val="ctr"/>
        <c:lblOffset val="100"/>
        <c:noMultiLvlLbl val="0"/>
      </c:catAx>
      <c:valAx>
        <c:axId val="5874702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1206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8-A.7-Responses!PivotTable9</c:name>
    <c:fmtId val="3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Q22A(b): Understanding</a:t>
            </a:r>
            <a:r>
              <a:rPr lang="en-US" baseline="0"/>
              <a:t> Management's Application of the Method Involving Complex Modelling and Testing Complex Models</a:t>
            </a:r>
            <a:endParaRPr lang="en-US"/>
          </a:p>
        </c:rich>
      </c:tx>
      <c:layout>
        <c:manualLayout>
          <c:xMode val="edge"/>
          <c:yMode val="edge"/>
          <c:x val="0.10249845818453021"/>
          <c:y val="5.45348498104403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8-A.7-Responses'!$C$138:$C$139</c:f>
              <c:strCache>
                <c:ptCount val="1"/>
                <c:pt idx="0">
                  <c:v>0 – No Response</c:v>
                </c:pt>
              </c:strCache>
            </c:strRef>
          </c:tx>
          <c:spPr>
            <a:solidFill>
              <a:srgbClr val="CFD3D3"/>
            </a:solidFill>
            <a:ln>
              <a:noFill/>
            </a:ln>
            <a:effectLst/>
          </c:spPr>
          <c:invertIfNegative val="0"/>
          <c:cat>
            <c:strRef>
              <c:f>'Agenda Item 8-A.7-Responses'!$B$140:$B$144</c:f>
              <c:strCache>
                <c:ptCount val="4"/>
                <c:pt idx="0">
                  <c:v>1. Accounting Firm</c:v>
                </c:pt>
                <c:pt idx="1">
                  <c:v>2. JSS</c:v>
                </c:pt>
                <c:pt idx="2">
                  <c:v>3. Regulator</c:v>
                </c:pt>
                <c:pt idx="3">
                  <c:v>4. PAOs</c:v>
                </c:pt>
              </c:strCache>
            </c:strRef>
          </c:cat>
          <c:val>
            <c:numRef>
              <c:f>'Agenda Item 8-A.7-Responses'!$C$140:$C$144</c:f>
              <c:numCache>
                <c:formatCode>General</c:formatCode>
                <c:ptCount val="4"/>
                <c:pt idx="1">
                  <c:v>1</c:v>
                </c:pt>
                <c:pt idx="3">
                  <c:v>2</c:v>
                </c:pt>
              </c:numCache>
            </c:numRef>
          </c:val>
          <c:extLst>
            <c:ext xmlns:c16="http://schemas.microsoft.com/office/drawing/2014/chart" uri="{C3380CC4-5D6E-409C-BE32-E72D297353CC}">
              <c16:uniqueId val="{00000000-CEB5-4A69-98BC-3960D9086D57}"/>
            </c:ext>
          </c:extLst>
        </c:ser>
        <c:ser>
          <c:idx val="1"/>
          <c:order val="1"/>
          <c:tx>
            <c:strRef>
              <c:f>'Agenda Item 8-A.7-Responses'!$D$138:$D$139</c:f>
              <c:strCache>
                <c:ptCount val="1"/>
                <c:pt idx="0">
                  <c:v>2 – Minor Issues or Challenges</c:v>
                </c:pt>
              </c:strCache>
            </c:strRef>
          </c:tx>
          <c:spPr>
            <a:solidFill>
              <a:srgbClr val="ABC2BD"/>
            </a:solidFill>
            <a:ln>
              <a:noFill/>
            </a:ln>
            <a:effectLst/>
          </c:spPr>
          <c:invertIfNegative val="0"/>
          <c:cat>
            <c:strRef>
              <c:f>'Agenda Item 8-A.7-Responses'!$B$140:$B$144</c:f>
              <c:strCache>
                <c:ptCount val="4"/>
                <c:pt idx="0">
                  <c:v>1. Accounting Firm</c:v>
                </c:pt>
                <c:pt idx="1">
                  <c:v>2. JSS</c:v>
                </c:pt>
                <c:pt idx="2">
                  <c:v>3. Regulator</c:v>
                </c:pt>
                <c:pt idx="3">
                  <c:v>4. PAOs</c:v>
                </c:pt>
              </c:strCache>
            </c:strRef>
          </c:cat>
          <c:val>
            <c:numRef>
              <c:f>'Agenda Item 8-A.7-Responses'!$D$140:$D$144</c:f>
              <c:numCache>
                <c:formatCode>General</c:formatCode>
                <c:ptCount val="4"/>
                <c:pt idx="2">
                  <c:v>1</c:v>
                </c:pt>
              </c:numCache>
            </c:numRef>
          </c:val>
          <c:extLst>
            <c:ext xmlns:c16="http://schemas.microsoft.com/office/drawing/2014/chart" uri="{C3380CC4-5D6E-409C-BE32-E72D297353CC}">
              <c16:uniqueId val="{00000001-CEB5-4A69-98BC-3960D9086D57}"/>
            </c:ext>
          </c:extLst>
        </c:ser>
        <c:ser>
          <c:idx val="2"/>
          <c:order val="2"/>
          <c:tx>
            <c:strRef>
              <c:f>'Agenda Item 8-A.7-Responses'!$E$138:$E$139</c:f>
              <c:strCache>
                <c:ptCount val="1"/>
                <c:pt idx="0">
                  <c:v>3 – Moderate Issues or Challenges</c:v>
                </c:pt>
              </c:strCache>
            </c:strRef>
          </c:tx>
          <c:spPr>
            <a:solidFill>
              <a:srgbClr val="D9C49B"/>
            </a:solidFill>
            <a:ln>
              <a:noFill/>
            </a:ln>
            <a:effectLst/>
          </c:spPr>
          <c:invertIfNegative val="0"/>
          <c:cat>
            <c:strRef>
              <c:f>'Agenda Item 8-A.7-Responses'!$B$140:$B$144</c:f>
              <c:strCache>
                <c:ptCount val="4"/>
                <c:pt idx="0">
                  <c:v>1. Accounting Firm</c:v>
                </c:pt>
                <c:pt idx="1">
                  <c:v>2. JSS</c:v>
                </c:pt>
                <c:pt idx="2">
                  <c:v>3. Regulator</c:v>
                </c:pt>
                <c:pt idx="3">
                  <c:v>4. PAOs</c:v>
                </c:pt>
              </c:strCache>
            </c:strRef>
          </c:cat>
          <c:val>
            <c:numRef>
              <c:f>'Agenda Item 8-A.7-Responses'!$E$140:$E$144</c:f>
              <c:numCache>
                <c:formatCode>General</c:formatCode>
                <c:ptCount val="4"/>
                <c:pt idx="0">
                  <c:v>6</c:v>
                </c:pt>
                <c:pt idx="1">
                  <c:v>4</c:v>
                </c:pt>
                <c:pt idx="2">
                  <c:v>2</c:v>
                </c:pt>
                <c:pt idx="3">
                  <c:v>8</c:v>
                </c:pt>
              </c:numCache>
            </c:numRef>
          </c:val>
          <c:extLst>
            <c:ext xmlns:c16="http://schemas.microsoft.com/office/drawing/2014/chart" uri="{C3380CC4-5D6E-409C-BE32-E72D297353CC}">
              <c16:uniqueId val="{00000002-CEB5-4A69-98BC-3960D9086D57}"/>
            </c:ext>
          </c:extLst>
        </c:ser>
        <c:ser>
          <c:idx val="3"/>
          <c:order val="3"/>
          <c:tx>
            <c:strRef>
              <c:f>'Agenda Item 8-A.7-Responses'!$F$138:$F$139</c:f>
              <c:strCache>
                <c:ptCount val="1"/>
                <c:pt idx="0">
                  <c:v>4 – Significant Issues or Challenges</c:v>
                </c:pt>
              </c:strCache>
            </c:strRef>
          </c:tx>
          <c:spPr>
            <a:solidFill>
              <a:srgbClr val="917337"/>
            </a:solidFill>
            <a:ln>
              <a:noFill/>
            </a:ln>
            <a:effectLst/>
          </c:spPr>
          <c:invertIfNegative val="0"/>
          <c:cat>
            <c:strRef>
              <c:f>'Agenda Item 8-A.7-Responses'!$B$140:$B$144</c:f>
              <c:strCache>
                <c:ptCount val="4"/>
                <c:pt idx="0">
                  <c:v>1. Accounting Firm</c:v>
                </c:pt>
                <c:pt idx="1">
                  <c:v>2. JSS</c:v>
                </c:pt>
                <c:pt idx="2">
                  <c:v>3. Regulator</c:v>
                </c:pt>
                <c:pt idx="3">
                  <c:v>4. PAOs</c:v>
                </c:pt>
              </c:strCache>
            </c:strRef>
          </c:cat>
          <c:val>
            <c:numRef>
              <c:f>'Agenda Item 8-A.7-Responses'!$F$140:$F$144</c:f>
              <c:numCache>
                <c:formatCode>General</c:formatCode>
                <c:ptCount val="4"/>
                <c:pt idx="0">
                  <c:v>2</c:v>
                </c:pt>
                <c:pt idx="1">
                  <c:v>1</c:v>
                </c:pt>
                <c:pt idx="2">
                  <c:v>1</c:v>
                </c:pt>
                <c:pt idx="3">
                  <c:v>3</c:v>
                </c:pt>
              </c:numCache>
            </c:numRef>
          </c:val>
          <c:extLst>
            <c:ext xmlns:c16="http://schemas.microsoft.com/office/drawing/2014/chart" uri="{C3380CC4-5D6E-409C-BE32-E72D297353CC}">
              <c16:uniqueId val="{00000003-CEB5-4A69-98BC-3960D9086D57}"/>
            </c:ext>
          </c:extLst>
        </c:ser>
        <c:dLbls>
          <c:showLegendKey val="0"/>
          <c:showVal val="0"/>
          <c:showCatName val="0"/>
          <c:showSerName val="0"/>
          <c:showPercent val="0"/>
          <c:showBubbleSize val="0"/>
        </c:dLbls>
        <c:gapWidth val="150"/>
        <c:overlap val="100"/>
        <c:axId val="1748053392"/>
        <c:axId val="1882268687"/>
      </c:barChart>
      <c:catAx>
        <c:axId val="1748053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268687"/>
        <c:crosses val="autoZero"/>
        <c:auto val="1"/>
        <c:lblAlgn val="ctr"/>
        <c:lblOffset val="100"/>
        <c:noMultiLvlLbl val="0"/>
      </c:catAx>
      <c:valAx>
        <c:axId val="1882268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0533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8-A.7-Responses!PivotTable8</c:name>
    <c:fmtId val="3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Q22A(a): Testing Mangement's Seclection of the Method, Significant Assumptions, and Data Used</a:t>
            </a:r>
          </a:p>
        </c:rich>
      </c:tx>
      <c:layout>
        <c:manualLayout>
          <c:xMode val="edge"/>
          <c:yMode val="edge"/>
          <c:x val="0.14754780994217107"/>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8-A.7-Responses'!$C$126:$C$127</c:f>
              <c:strCache>
                <c:ptCount val="1"/>
                <c:pt idx="0">
                  <c:v>0 – No Response</c:v>
                </c:pt>
              </c:strCache>
            </c:strRef>
          </c:tx>
          <c:spPr>
            <a:solidFill>
              <a:srgbClr val="CFD3D3"/>
            </a:solidFill>
            <a:ln>
              <a:noFill/>
            </a:ln>
            <a:effectLst/>
          </c:spPr>
          <c:invertIfNegative val="0"/>
          <c:cat>
            <c:strRef>
              <c:f>'Agenda Item 8-A.7-Responses'!$B$128:$B$132</c:f>
              <c:strCache>
                <c:ptCount val="4"/>
                <c:pt idx="0">
                  <c:v>1. Accounting Firm</c:v>
                </c:pt>
                <c:pt idx="1">
                  <c:v>2. JSS</c:v>
                </c:pt>
                <c:pt idx="2">
                  <c:v>3. Regulator</c:v>
                </c:pt>
                <c:pt idx="3">
                  <c:v>4. PAOs</c:v>
                </c:pt>
              </c:strCache>
            </c:strRef>
          </c:cat>
          <c:val>
            <c:numRef>
              <c:f>'Agenda Item 8-A.7-Responses'!$C$128:$C$132</c:f>
              <c:numCache>
                <c:formatCode>General</c:formatCode>
                <c:ptCount val="4"/>
                <c:pt idx="1">
                  <c:v>1</c:v>
                </c:pt>
                <c:pt idx="3">
                  <c:v>2</c:v>
                </c:pt>
              </c:numCache>
            </c:numRef>
          </c:val>
          <c:extLst>
            <c:ext xmlns:c16="http://schemas.microsoft.com/office/drawing/2014/chart" uri="{C3380CC4-5D6E-409C-BE32-E72D297353CC}">
              <c16:uniqueId val="{00000000-FD5C-4A54-B725-F94D7DBB6AD5}"/>
            </c:ext>
          </c:extLst>
        </c:ser>
        <c:ser>
          <c:idx val="1"/>
          <c:order val="1"/>
          <c:tx>
            <c:strRef>
              <c:f>'Agenda Item 8-A.7-Responses'!$D$126:$D$127</c:f>
              <c:strCache>
                <c:ptCount val="1"/>
                <c:pt idx="0">
                  <c:v>1 – No Issues or Challenges</c:v>
                </c:pt>
              </c:strCache>
            </c:strRef>
          </c:tx>
          <c:spPr>
            <a:solidFill>
              <a:srgbClr val="637C79"/>
            </a:solidFill>
            <a:ln>
              <a:noFill/>
            </a:ln>
            <a:effectLst/>
          </c:spPr>
          <c:invertIfNegative val="0"/>
          <c:cat>
            <c:strRef>
              <c:f>'Agenda Item 8-A.7-Responses'!$B$128:$B$132</c:f>
              <c:strCache>
                <c:ptCount val="4"/>
                <c:pt idx="0">
                  <c:v>1. Accounting Firm</c:v>
                </c:pt>
                <c:pt idx="1">
                  <c:v>2. JSS</c:v>
                </c:pt>
                <c:pt idx="2">
                  <c:v>3. Regulator</c:v>
                </c:pt>
                <c:pt idx="3">
                  <c:v>4. PAOs</c:v>
                </c:pt>
              </c:strCache>
            </c:strRef>
          </c:cat>
          <c:val>
            <c:numRef>
              <c:f>'Agenda Item 8-A.7-Responses'!$D$128:$D$132</c:f>
              <c:numCache>
                <c:formatCode>General</c:formatCode>
                <c:ptCount val="4"/>
                <c:pt idx="2">
                  <c:v>1</c:v>
                </c:pt>
              </c:numCache>
            </c:numRef>
          </c:val>
          <c:extLst>
            <c:ext xmlns:c16="http://schemas.microsoft.com/office/drawing/2014/chart" uri="{C3380CC4-5D6E-409C-BE32-E72D297353CC}">
              <c16:uniqueId val="{00000001-FD5C-4A54-B725-F94D7DBB6AD5}"/>
            </c:ext>
          </c:extLst>
        </c:ser>
        <c:ser>
          <c:idx val="2"/>
          <c:order val="2"/>
          <c:tx>
            <c:strRef>
              <c:f>'Agenda Item 8-A.7-Responses'!$E$126:$E$127</c:f>
              <c:strCache>
                <c:ptCount val="1"/>
                <c:pt idx="0">
                  <c:v>2 – Minor Issues or Challenges</c:v>
                </c:pt>
              </c:strCache>
            </c:strRef>
          </c:tx>
          <c:spPr>
            <a:solidFill>
              <a:srgbClr val="ABC2BD"/>
            </a:solidFill>
            <a:ln>
              <a:noFill/>
            </a:ln>
            <a:effectLst/>
          </c:spPr>
          <c:invertIfNegative val="0"/>
          <c:cat>
            <c:strRef>
              <c:f>'Agenda Item 8-A.7-Responses'!$B$128:$B$132</c:f>
              <c:strCache>
                <c:ptCount val="4"/>
                <c:pt idx="0">
                  <c:v>1. Accounting Firm</c:v>
                </c:pt>
                <c:pt idx="1">
                  <c:v>2. JSS</c:v>
                </c:pt>
                <c:pt idx="2">
                  <c:v>3. Regulator</c:v>
                </c:pt>
                <c:pt idx="3">
                  <c:v>4. PAOs</c:v>
                </c:pt>
              </c:strCache>
            </c:strRef>
          </c:cat>
          <c:val>
            <c:numRef>
              <c:f>'Agenda Item 8-A.7-Responses'!$E$128:$E$132</c:f>
              <c:numCache>
                <c:formatCode>General</c:formatCode>
                <c:ptCount val="4"/>
                <c:pt idx="0">
                  <c:v>1</c:v>
                </c:pt>
              </c:numCache>
            </c:numRef>
          </c:val>
          <c:extLst>
            <c:ext xmlns:c16="http://schemas.microsoft.com/office/drawing/2014/chart" uri="{C3380CC4-5D6E-409C-BE32-E72D297353CC}">
              <c16:uniqueId val="{00000002-FD5C-4A54-B725-F94D7DBB6AD5}"/>
            </c:ext>
          </c:extLst>
        </c:ser>
        <c:ser>
          <c:idx val="3"/>
          <c:order val="3"/>
          <c:tx>
            <c:strRef>
              <c:f>'Agenda Item 8-A.7-Responses'!$F$126:$F$127</c:f>
              <c:strCache>
                <c:ptCount val="1"/>
                <c:pt idx="0">
                  <c:v>3 – Moderate Issues or Challenges</c:v>
                </c:pt>
              </c:strCache>
            </c:strRef>
          </c:tx>
          <c:spPr>
            <a:solidFill>
              <a:srgbClr val="D9C49B"/>
            </a:solidFill>
            <a:ln>
              <a:noFill/>
            </a:ln>
            <a:effectLst/>
          </c:spPr>
          <c:invertIfNegative val="0"/>
          <c:cat>
            <c:strRef>
              <c:f>'Agenda Item 8-A.7-Responses'!$B$128:$B$132</c:f>
              <c:strCache>
                <c:ptCount val="4"/>
                <c:pt idx="0">
                  <c:v>1. Accounting Firm</c:v>
                </c:pt>
                <c:pt idx="1">
                  <c:v>2. JSS</c:v>
                </c:pt>
                <c:pt idx="2">
                  <c:v>3. Regulator</c:v>
                </c:pt>
                <c:pt idx="3">
                  <c:v>4. PAOs</c:v>
                </c:pt>
              </c:strCache>
            </c:strRef>
          </c:cat>
          <c:val>
            <c:numRef>
              <c:f>'Agenda Item 8-A.7-Responses'!$F$128:$F$132</c:f>
              <c:numCache>
                <c:formatCode>General</c:formatCode>
                <c:ptCount val="4"/>
                <c:pt idx="0">
                  <c:v>4</c:v>
                </c:pt>
                <c:pt idx="1">
                  <c:v>5</c:v>
                </c:pt>
                <c:pt idx="2">
                  <c:v>3</c:v>
                </c:pt>
                <c:pt idx="3">
                  <c:v>10</c:v>
                </c:pt>
              </c:numCache>
            </c:numRef>
          </c:val>
          <c:extLst>
            <c:ext xmlns:c16="http://schemas.microsoft.com/office/drawing/2014/chart" uri="{C3380CC4-5D6E-409C-BE32-E72D297353CC}">
              <c16:uniqueId val="{00000003-FD5C-4A54-B725-F94D7DBB6AD5}"/>
            </c:ext>
          </c:extLst>
        </c:ser>
        <c:ser>
          <c:idx val="4"/>
          <c:order val="4"/>
          <c:tx>
            <c:strRef>
              <c:f>'Agenda Item 8-A.7-Responses'!$G$126:$G$127</c:f>
              <c:strCache>
                <c:ptCount val="1"/>
                <c:pt idx="0">
                  <c:v>4 – Significant Issues or Challenges</c:v>
                </c:pt>
              </c:strCache>
            </c:strRef>
          </c:tx>
          <c:spPr>
            <a:solidFill>
              <a:srgbClr val="917337"/>
            </a:solidFill>
            <a:ln>
              <a:noFill/>
            </a:ln>
            <a:effectLst/>
          </c:spPr>
          <c:invertIfNegative val="0"/>
          <c:cat>
            <c:strRef>
              <c:f>'Agenda Item 8-A.7-Responses'!$B$128:$B$132</c:f>
              <c:strCache>
                <c:ptCount val="4"/>
                <c:pt idx="0">
                  <c:v>1. Accounting Firm</c:v>
                </c:pt>
                <c:pt idx="1">
                  <c:v>2. JSS</c:v>
                </c:pt>
                <c:pt idx="2">
                  <c:v>3. Regulator</c:v>
                </c:pt>
                <c:pt idx="3">
                  <c:v>4. PAOs</c:v>
                </c:pt>
              </c:strCache>
            </c:strRef>
          </c:cat>
          <c:val>
            <c:numRef>
              <c:f>'Agenda Item 8-A.7-Responses'!$G$128:$G$132</c:f>
              <c:numCache>
                <c:formatCode>General</c:formatCode>
                <c:ptCount val="4"/>
                <c:pt idx="0">
                  <c:v>3</c:v>
                </c:pt>
                <c:pt idx="3">
                  <c:v>1</c:v>
                </c:pt>
              </c:numCache>
            </c:numRef>
          </c:val>
          <c:extLst>
            <c:ext xmlns:c16="http://schemas.microsoft.com/office/drawing/2014/chart" uri="{C3380CC4-5D6E-409C-BE32-E72D297353CC}">
              <c16:uniqueId val="{00000004-FD5C-4A54-B725-F94D7DBB6AD5}"/>
            </c:ext>
          </c:extLst>
        </c:ser>
        <c:dLbls>
          <c:showLegendKey val="0"/>
          <c:showVal val="0"/>
          <c:showCatName val="0"/>
          <c:showSerName val="0"/>
          <c:showPercent val="0"/>
          <c:showBubbleSize val="0"/>
        </c:dLbls>
        <c:gapWidth val="150"/>
        <c:overlap val="100"/>
        <c:axId val="1662230704"/>
        <c:axId val="587396847"/>
      </c:barChart>
      <c:catAx>
        <c:axId val="1662230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396847"/>
        <c:crosses val="autoZero"/>
        <c:auto val="1"/>
        <c:lblAlgn val="ctr"/>
        <c:lblOffset val="100"/>
        <c:noMultiLvlLbl val="0"/>
      </c:catAx>
      <c:valAx>
        <c:axId val="58739684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2307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Q22A:Testing How Management Made the Accounting Estimates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8-A.7-Responses'!$K$117</c:f>
              <c:strCache>
                <c:ptCount val="1"/>
                <c:pt idx="0">
                  <c:v>1 – No Issues or Challenges</c:v>
                </c:pt>
              </c:strCache>
            </c:strRef>
          </c:tx>
          <c:spPr>
            <a:solidFill>
              <a:srgbClr val="637C79"/>
            </a:solidFill>
            <a:ln>
              <a:noFill/>
            </a:ln>
            <a:effectLst/>
          </c:spPr>
          <c:invertIfNegative val="0"/>
          <c:cat>
            <c:strRef>
              <c:f>'Agenda Item 8-A.7-Responses'!$J$118:$J$120</c:f>
              <c:strCache>
                <c:ptCount val="3"/>
                <c:pt idx="0">
                  <c:v>(c) Whether management has taken appropriate steps to understand and address estimation uncertainty, including the selection of an appropriate point estimate and developing related disclosures about estimation uncertainty.</c:v>
                </c:pt>
                <c:pt idx="1">
                  <c:v>(b) Understanding management’s application of the method involving complex modelling and testing complex models, including the integrity and completeness of the data used.</c:v>
                </c:pt>
                <c:pt idx="2">
                  <c:v>(a) Testing management’s selection of the method, significant assumptions, and data used, including whether management’s judgments give rise to indicators of possible management bias.</c:v>
                </c:pt>
              </c:strCache>
            </c:strRef>
          </c:cat>
          <c:val>
            <c:numRef>
              <c:f>'Agenda Item 8-A.7-Responses'!$K$118:$K$120</c:f>
              <c:numCache>
                <c:formatCode>General</c:formatCode>
                <c:ptCount val="3"/>
                <c:pt idx="0">
                  <c:v>0</c:v>
                </c:pt>
                <c:pt idx="1">
                  <c:v>0</c:v>
                </c:pt>
                <c:pt idx="2">
                  <c:v>1</c:v>
                </c:pt>
              </c:numCache>
            </c:numRef>
          </c:val>
          <c:extLst>
            <c:ext xmlns:c16="http://schemas.microsoft.com/office/drawing/2014/chart" uri="{C3380CC4-5D6E-409C-BE32-E72D297353CC}">
              <c16:uniqueId val="{00000000-9BD8-46FB-91D4-6BA94CB53682}"/>
            </c:ext>
          </c:extLst>
        </c:ser>
        <c:ser>
          <c:idx val="1"/>
          <c:order val="1"/>
          <c:tx>
            <c:strRef>
              <c:f>'Agenda Item 8-A.7-Responses'!$L$117</c:f>
              <c:strCache>
                <c:ptCount val="1"/>
                <c:pt idx="0">
                  <c:v>2 – Minor Issues or Challenges</c:v>
                </c:pt>
              </c:strCache>
            </c:strRef>
          </c:tx>
          <c:spPr>
            <a:solidFill>
              <a:srgbClr val="ABC2BD"/>
            </a:solidFill>
            <a:ln>
              <a:noFill/>
            </a:ln>
            <a:effectLst/>
          </c:spPr>
          <c:invertIfNegative val="0"/>
          <c:cat>
            <c:strRef>
              <c:f>'Agenda Item 8-A.7-Responses'!$J$118:$J$120</c:f>
              <c:strCache>
                <c:ptCount val="3"/>
                <c:pt idx="0">
                  <c:v>(c) Whether management has taken appropriate steps to understand and address estimation uncertainty, including the selection of an appropriate point estimate and developing related disclosures about estimation uncertainty.</c:v>
                </c:pt>
                <c:pt idx="1">
                  <c:v>(b) Understanding management’s application of the method involving complex modelling and testing complex models, including the integrity and completeness of the data used.</c:v>
                </c:pt>
                <c:pt idx="2">
                  <c:v>(a) Testing management’s selection of the method, significant assumptions, and data used, including whether management’s judgments give rise to indicators of possible management bias.</c:v>
                </c:pt>
              </c:strCache>
            </c:strRef>
          </c:cat>
          <c:val>
            <c:numRef>
              <c:f>'Agenda Item 8-A.7-Responses'!$L$118:$L$120</c:f>
              <c:numCache>
                <c:formatCode>General</c:formatCode>
                <c:ptCount val="3"/>
                <c:pt idx="0">
                  <c:v>3</c:v>
                </c:pt>
                <c:pt idx="1">
                  <c:v>1</c:v>
                </c:pt>
                <c:pt idx="2">
                  <c:v>1</c:v>
                </c:pt>
              </c:numCache>
            </c:numRef>
          </c:val>
          <c:extLst>
            <c:ext xmlns:c16="http://schemas.microsoft.com/office/drawing/2014/chart" uri="{C3380CC4-5D6E-409C-BE32-E72D297353CC}">
              <c16:uniqueId val="{00000001-9BD8-46FB-91D4-6BA94CB53682}"/>
            </c:ext>
          </c:extLst>
        </c:ser>
        <c:ser>
          <c:idx val="2"/>
          <c:order val="2"/>
          <c:tx>
            <c:strRef>
              <c:f>'Agenda Item 8-A.7-Responses'!$M$117</c:f>
              <c:strCache>
                <c:ptCount val="1"/>
                <c:pt idx="0">
                  <c:v>3 – Moderate Issues or Challenges</c:v>
                </c:pt>
              </c:strCache>
            </c:strRef>
          </c:tx>
          <c:spPr>
            <a:solidFill>
              <a:srgbClr val="D9C49B"/>
            </a:solidFill>
            <a:ln>
              <a:noFill/>
            </a:ln>
            <a:effectLst/>
          </c:spPr>
          <c:invertIfNegative val="0"/>
          <c:cat>
            <c:strRef>
              <c:f>'Agenda Item 8-A.7-Responses'!$J$118:$J$120</c:f>
              <c:strCache>
                <c:ptCount val="3"/>
                <c:pt idx="0">
                  <c:v>(c) Whether management has taken appropriate steps to understand and address estimation uncertainty, including the selection of an appropriate point estimate and developing related disclosures about estimation uncertainty.</c:v>
                </c:pt>
                <c:pt idx="1">
                  <c:v>(b) Understanding management’s application of the method involving complex modelling and testing complex models, including the integrity and completeness of the data used.</c:v>
                </c:pt>
                <c:pt idx="2">
                  <c:v>(a) Testing management’s selection of the method, significant assumptions, and data used, including whether management’s judgments give rise to indicators of possible management bias.</c:v>
                </c:pt>
              </c:strCache>
            </c:strRef>
          </c:cat>
          <c:val>
            <c:numRef>
              <c:f>'Agenda Item 8-A.7-Responses'!$M$118:$M$120</c:f>
              <c:numCache>
                <c:formatCode>General</c:formatCode>
                <c:ptCount val="3"/>
                <c:pt idx="0">
                  <c:v>23</c:v>
                </c:pt>
                <c:pt idx="1">
                  <c:v>20</c:v>
                </c:pt>
                <c:pt idx="2">
                  <c:v>22</c:v>
                </c:pt>
              </c:numCache>
            </c:numRef>
          </c:val>
          <c:extLst>
            <c:ext xmlns:c16="http://schemas.microsoft.com/office/drawing/2014/chart" uri="{C3380CC4-5D6E-409C-BE32-E72D297353CC}">
              <c16:uniqueId val="{00000002-9BD8-46FB-91D4-6BA94CB53682}"/>
            </c:ext>
          </c:extLst>
        </c:ser>
        <c:ser>
          <c:idx val="3"/>
          <c:order val="3"/>
          <c:tx>
            <c:strRef>
              <c:f>'Agenda Item 8-A.7-Responses'!$N$117</c:f>
              <c:strCache>
                <c:ptCount val="1"/>
                <c:pt idx="0">
                  <c:v>2 – Minor Issues or Challenges</c:v>
                </c:pt>
              </c:strCache>
            </c:strRef>
          </c:tx>
          <c:spPr>
            <a:solidFill>
              <a:srgbClr val="917337"/>
            </a:solidFill>
            <a:ln>
              <a:noFill/>
            </a:ln>
            <a:effectLst/>
          </c:spPr>
          <c:invertIfNegative val="0"/>
          <c:cat>
            <c:strRef>
              <c:f>'Agenda Item 8-A.7-Responses'!$J$118:$J$120</c:f>
              <c:strCache>
                <c:ptCount val="3"/>
                <c:pt idx="0">
                  <c:v>(c) Whether management has taken appropriate steps to understand and address estimation uncertainty, including the selection of an appropriate point estimate and developing related disclosures about estimation uncertainty.</c:v>
                </c:pt>
                <c:pt idx="1">
                  <c:v>(b) Understanding management’s application of the method involving complex modelling and testing complex models, including the integrity and completeness of the data used.</c:v>
                </c:pt>
                <c:pt idx="2">
                  <c:v>(a) Testing management’s selection of the method, significant assumptions, and data used, including whether management’s judgments give rise to indicators of possible management bias.</c:v>
                </c:pt>
              </c:strCache>
            </c:strRef>
          </c:cat>
          <c:val>
            <c:numRef>
              <c:f>'Agenda Item 8-A.7-Responses'!$N$118:$N$120</c:f>
              <c:numCache>
                <c:formatCode>General</c:formatCode>
                <c:ptCount val="3"/>
                <c:pt idx="0">
                  <c:v>3</c:v>
                </c:pt>
                <c:pt idx="1">
                  <c:v>7</c:v>
                </c:pt>
                <c:pt idx="2">
                  <c:v>4</c:v>
                </c:pt>
              </c:numCache>
            </c:numRef>
          </c:val>
          <c:extLst>
            <c:ext xmlns:c16="http://schemas.microsoft.com/office/drawing/2014/chart" uri="{C3380CC4-5D6E-409C-BE32-E72D297353CC}">
              <c16:uniqueId val="{00000003-9BD8-46FB-91D4-6BA94CB53682}"/>
            </c:ext>
          </c:extLst>
        </c:ser>
        <c:ser>
          <c:idx val="4"/>
          <c:order val="4"/>
          <c:tx>
            <c:strRef>
              <c:f>'Agenda Item 8-A.7-Responses'!$O$117</c:f>
              <c:strCache>
                <c:ptCount val="1"/>
                <c:pt idx="0">
                  <c:v>0 – No Response</c:v>
                </c:pt>
              </c:strCache>
            </c:strRef>
          </c:tx>
          <c:spPr>
            <a:solidFill>
              <a:srgbClr val="CFD3D3"/>
            </a:solidFill>
            <a:ln>
              <a:noFill/>
            </a:ln>
            <a:effectLst/>
          </c:spPr>
          <c:invertIfNegative val="0"/>
          <c:cat>
            <c:strRef>
              <c:f>'Agenda Item 8-A.7-Responses'!$J$118:$J$120</c:f>
              <c:strCache>
                <c:ptCount val="3"/>
                <c:pt idx="0">
                  <c:v>(c) Whether management has taken appropriate steps to understand and address estimation uncertainty, including the selection of an appropriate point estimate and developing related disclosures about estimation uncertainty.</c:v>
                </c:pt>
                <c:pt idx="1">
                  <c:v>(b) Understanding management’s application of the method involving complex modelling and testing complex models, including the integrity and completeness of the data used.</c:v>
                </c:pt>
                <c:pt idx="2">
                  <c:v>(a) Testing management’s selection of the method, significant assumptions, and data used, including whether management’s judgments give rise to indicators of possible management bias.</c:v>
                </c:pt>
              </c:strCache>
            </c:strRef>
          </c:cat>
          <c:val>
            <c:numRef>
              <c:f>'Agenda Item 8-A.7-Responses'!$O$118:$O$120</c:f>
              <c:numCache>
                <c:formatCode>General</c:formatCode>
                <c:ptCount val="3"/>
                <c:pt idx="0">
                  <c:v>2</c:v>
                </c:pt>
                <c:pt idx="1">
                  <c:v>3</c:v>
                </c:pt>
                <c:pt idx="2">
                  <c:v>3</c:v>
                </c:pt>
              </c:numCache>
            </c:numRef>
          </c:val>
          <c:extLst>
            <c:ext xmlns:c16="http://schemas.microsoft.com/office/drawing/2014/chart" uri="{C3380CC4-5D6E-409C-BE32-E72D297353CC}">
              <c16:uniqueId val="{00000004-9BD8-46FB-91D4-6BA94CB53682}"/>
            </c:ext>
          </c:extLst>
        </c:ser>
        <c:dLbls>
          <c:showLegendKey val="0"/>
          <c:showVal val="0"/>
          <c:showCatName val="0"/>
          <c:showSerName val="0"/>
          <c:showPercent val="0"/>
          <c:showBubbleSize val="0"/>
        </c:dLbls>
        <c:gapWidth val="150"/>
        <c:overlap val="100"/>
        <c:axId val="1772756016"/>
        <c:axId val="587296047"/>
      </c:barChart>
      <c:catAx>
        <c:axId val="17727560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296047"/>
        <c:crosses val="autoZero"/>
        <c:auto val="1"/>
        <c:lblAlgn val="ctr"/>
        <c:lblOffset val="100"/>
        <c:noMultiLvlLbl val="0"/>
      </c:catAx>
      <c:valAx>
        <c:axId val="58729604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2756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8-A.7-Responses!PivotTable10</c:name>
    <c:fmtId val="2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Q22(g):</a:t>
            </a:r>
            <a:r>
              <a:rPr lang="en-US" baseline="0"/>
              <a:t> Evaluating Identified Misstatements</a:t>
            </a:r>
            <a:endParaRPr lang="en-US"/>
          </a:p>
        </c:rich>
      </c:tx>
      <c:layout>
        <c:manualLayout>
          <c:xMode val="edge"/>
          <c:yMode val="edge"/>
          <c:x val="0.26174094137192738"/>
          <c:y val="6.37941090696996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8-A.7-Responses'!$C$105:$C$106</c:f>
              <c:strCache>
                <c:ptCount val="1"/>
                <c:pt idx="0">
                  <c:v>0 – No Response</c:v>
                </c:pt>
              </c:strCache>
            </c:strRef>
          </c:tx>
          <c:spPr>
            <a:solidFill>
              <a:srgbClr val="CFD3D3"/>
            </a:solidFill>
            <a:ln>
              <a:noFill/>
            </a:ln>
            <a:effectLst/>
          </c:spPr>
          <c:invertIfNegative val="0"/>
          <c:cat>
            <c:strRef>
              <c:f>'Agenda Item 8-A.7-Responses'!$B$107:$B$112</c:f>
              <c:strCache>
                <c:ptCount val="5"/>
                <c:pt idx="0">
                  <c:v>1. Accounting Firm</c:v>
                </c:pt>
                <c:pt idx="1">
                  <c:v>2. JSS</c:v>
                </c:pt>
                <c:pt idx="2">
                  <c:v>3. Regulator</c:v>
                </c:pt>
                <c:pt idx="3">
                  <c:v>4. PAOs</c:v>
                </c:pt>
                <c:pt idx="4">
                  <c:v>5. Other</c:v>
                </c:pt>
              </c:strCache>
            </c:strRef>
          </c:cat>
          <c:val>
            <c:numRef>
              <c:f>'Agenda Item 8-A.7-Responses'!$C$107:$C$112</c:f>
              <c:numCache>
                <c:formatCode>General</c:formatCode>
                <c:ptCount val="5"/>
                <c:pt idx="0">
                  <c:v>4</c:v>
                </c:pt>
              </c:numCache>
            </c:numRef>
          </c:val>
          <c:extLst>
            <c:ext xmlns:c16="http://schemas.microsoft.com/office/drawing/2014/chart" uri="{C3380CC4-5D6E-409C-BE32-E72D297353CC}">
              <c16:uniqueId val="{00000000-75B4-476C-B9B4-DB2303C4B376}"/>
            </c:ext>
          </c:extLst>
        </c:ser>
        <c:ser>
          <c:idx val="1"/>
          <c:order val="1"/>
          <c:tx>
            <c:strRef>
              <c:f>'Agenda Item 8-A.7-Responses'!$D$105:$D$106</c:f>
              <c:strCache>
                <c:ptCount val="1"/>
                <c:pt idx="0">
                  <c:v>1 – No Issues or Challenges</c:v>
                </c:pt>
              </c:strCache>
            </c:strRef>
          </c:tx>
          <c:spPr>
            <a:solidFill>
              <a:srgbClr val="637C79"/>
            </a:solidFill>
            <a:ln>
              <a:noFill/>
            </a:ln>
            <a:effectLst/>
          </c:spPr>
          <c:invertIfNegative val="0"/>
          <c:cat>
            <c:strRef>
              <c:f>'Agenda Item 8-A.7-Responses'!$B$107:$B$112</c:f>
              <c:strCache>
                <c:ptCount val="5"/>
                <c:pt idx="0">
                  <c:v>1. Accounting Firm</c:v>
                </c:pt>
                <c:pt idx="1">
                  <c:v>2. JSS</c:v>
                </c:pt>
                <c:pt idx="2">
                  <c:v>3. Regulator</c:v>
                </c:pt>
                <c:pt idx="3">
                  <c:v>4. PAOs</c:v>
                </c:pt>
                <c:pt idx="4">
                  <c:v>5. Other</c:v>
                </c:pt>
              </c:strCache>
            </c:strRef>
          </c:cat>
          <c:val>
            <c:numRef>
              <c:f>'Agenda Item 8-A.7-Responses'!$D$107:$D$112</c:f>
              <c:numCache>
                <c:formatCode>General</c:formatCode>
                <c:ptCount val="5"/>
                <c:pt idx="0">
                  <c:v>3</c:v>
                </c:pt>
                <c:pt idx="1">
                  <c:v>2</c:v>
                </c:pt>
                <c:pt idx="2">
                  <c:v>1</c:v>
                </c:pt>
                <c:pt idx="3">
                  <c:v>5</c:v>
                </c:pt>
              </c:numCache>
            </c:numRef>
          </c:val>
          <c:extLst>
            <c:ext xmlns:c16="http://schemas.microsoft.com/office/drawing/2014/chart" uri="{C3380CC4-5D6E-409C-BE32-E72D297353CC}">
              <c16:uniqueId val="{00000001-75B4-476C-B9B4-DB2303C4B376}"/>
            </c:ext>
          </c:extLst>
        </c:ser>
        <c:ser>
          <c:idx val="2"/>
          <c:order val="2"/>
          <c:tx>
            <c:strRef>
              <c:f>'Agenda Item 8-A.7-Responses'!$E$105:$E$106</c:f>
              <c:strCache>
                <c:ptCount val="1"/>
                <c:pt idx="0">
                  <c:v>2 – Minor Issues or Challenges</c:v>
                </c:pt>
              </c:strCache>
            </c:strRef>
          </c:tx>
          <c:spPr>
            <a:solidFill>
              <a:srgbClr val="ABC2BD"/>
            </a:solidFill>
            <a:ln>
              <a:noFill/>
            </a:ln>
            <a:effectLst/>
          </c:spPr>
          <c:invertIfNegative val="0"/>
          <c:cat>
            <c:strRef>
              <c:f>'Agenda Item 8-A.7-Responses'!$B$107:$B$112</c:f>
              <c:strCache>
                <c:ptCount val="5"/>
                <c:pt idx="0">
                  <c:v>1. Accounting Firm</c:v>
                </c:pt>
                <c:pt idx="1">
                  <c:v>2. JSS</c:v>
                </c:pt>
                <c:pt idx="2">
                  <c:v>3. Regulator</c:v>
                </c:pt>
                <c:pt idx="3">
                  <c:v>4. PAOs</c:v>
                </c:pt>
                <c:pt idx="4">
                  <c:v>5. Other</c:v>
                </c:pt>
              </c:strCache>
            </c:strRef>
          </c:cat>
          <c:val>
            <c:numRef>
              <c:f>'Agenda Item 8-A.7-Responses'!$E$107:$E$112</c:f>
              <c:numCache>
                <c:formatCode>General</c:formatCode>
                <c:ptCount val="5"/>
                <c:pt idx="0">
                  <c:v>9</c:v>
                </c:pt>
                <c:pt idx="1">
                  <c:v>2</c:v>
                </c:pt>
                <c:pt idx="2">
                  <c:v>2</c:v>
                </c:pt>
                <c:pt idx="3">
                  <c:v>5</c:v>
                </c:pt>
                <c:pt idx="4">
                  <c:v>2</c:v>
                </c:pt>
              </c:numCache>
            </c:numRef>
          </c:val>
          <c:extLst>
            <c:ext xmlns:c16="http://schemas.microsoft.com/office/drawing/2014/chart" uri="{C3380CC4-5D6E-409C-BE32-E72D297353CC}">
              <c16:uniqueId val="{00000002-75B4-476C-B9B4-DB2303C4B376}"/>
            </c:ext>
          </c:extLst>
        </c:ser>
        <c:ser>
          <c:idx val="3"/>
          <c:order val="3"/>
          <c:tx>
            <c:strRef>
              <c:f>'Agenda Item 8-A.7-Responses'!$F$105:$F$106</c:f>
              <c:strCache>
                <c:ptCount val="1"/>
                <c:pt idx="0">
                  <c:v>3 – Moderate Issues or Challenges</c:v>
                </c:pt>
              </c:strCache>
            </c:strRef>
          </c:tx>
          <c:spPr>
            <a:solidFill>
              <a:srgbClr val="D9C49B"/>
            </a:solidFill>
            <a:ln>
              <a:noFill/>
            </a:ln>
            <a:effectLst/>
          </c:spPr>
          <c:invertIfNegative val="0"/>
          <c:cat>
            <c:strRef>
              <c:f>'Agenda Item 8-A.7-Responses'!$B$107:$B$112</c:f>
              <c:strCache>
                <c:ptCount val="5"/>
                <c:pt idx="0">
                  <c:v>1. Accounting Firm</c:v>
                </c:pt>
                <c:pt idx="1">
                  <c:v>2. JSS</c:v>
                </c:pt>
                <c:pt idx="2">
                  <c:v>3. Regulator</c:v>
                </c:pt>
                <c:pt idx="3">
                  <c:v>4. PAOs</c:v>
                </c:pt>
                <c:pt idx="4">
                  <c:v>5. Other</c:v>
                </c:pt>
              </c:strCache>
            </c:strRef>
          </c:cat>
          <c:val>
            <c:numRef>
              <c:f>'Agenda Item 8-A.7-Responses'!$F$107:$F$112</c:f>
              <c:numCache>
                <c:formatCode>General</c:formatCode>
                <c:ptCount val="5"/>
                <c:pt idx="0">
                  <c:v>7</c:v>
                </c:pt>
                <c:pt idx="1">
                  <c:v>7</c:v>
                </c:pt>
                <c:pt idx="2">
                  <c:v>5</c:v>
                </c:pt>
                <c:pt idx="3">
                  <c:v>8</c:v>
                </c:pt>
                <c:pt idx="4">
                  <c:v>2</c:v>
                </c:pt>
              </c:numCache>
            </c:numRef>
          </c:val>
          <c:extLst>
            <c:ext xmlns:c16="http://schemas.microsoft.com/office/drawing/2014/chart" uri="{C3380CC4-5D6E-409C-BE32-E72D297353CC}">
              <c16:uniqueId val="{00000003-75B4-476C-B9B4-DB2303C4B376}"/>
            </c:ext>
          </c:extLst>
        </c:ser>
        <c:ser>
          <c:idx val="4"/>
          <c:order val="4"/>
          <c:tx>
            <c:strRef>
              <c:f>'Agenda Item 8-A.7-Responses'!$G$105:$G$106</c:f>
              <c:strCache>
                <c:ptCount val="1"/>
                <c:pt idx="0">
                  <c:v>4 – Significant Issues or Challenges</c:v>
                </c:pt>
              </c:strCache>
            </c:strRef>
          </c:tx>
          <c:spPr>
            <a:solidFill>
              <a:srgbClr val="917337"/>
            </a:solidFill>
            <a:ln>
              <a:noFill/>
            </a:ln>
            <a:effectLst/>
          </c:spPr>
          <c:invertIfNegative val="0"/>
          <c:cat>
            <c:strRef>
              <c:f>'Agenda Item 8-A.7-Responses'!$B$107:$B$112</c:f>
              <c:strCache>
                <c:ptCount val="5"/>
                <c:pt idx="0">
                  <c:v>1. Accounting Firm</c:v>
                </c:pt>
                <c:pt idx="1">
                  <c:v>2. JSS</c:v>
                </c:pt>
                <c:pt idx="2">
                  <c:v>3. Regulator</c:v>
                </c:pt>
                <c:pt idx="3">
                  <c:v>4. PAOs</c:v>
                </c:pt>
                <c:pt idx="4">
                  <c:v>5. Other</c:v>
                </c:pt>
              </c:strCache>
            </c:strRef>
          </c:cat>
          <c:val>
            <c:numRef>
              <c:f>'Agenda Item 8-A.7-Responses'!$G$107:$G$112</c:f>
              <c:numCache>
                <c:formatCode>General</c:formatCode>
                <c:ptCount val="5"/>
                <c:pt idx="0">
                  <c:v>1</c:v>
                </c:pt>
                <c:pt idx="3">
                  <c:v>3</c:v>
                </c:pt>
              </c:numCache>
            </c:numRef>
          </c:val>
          <c:extLst>
            <c:ext xmlns:c16="http://schemas.microsoft.com/office/drawing/2014/chart" uri="{C3380CC4-5D6E-409C-BE32-E72D297353CC}">
              <c16:uniqueId val="{00000004-75B4-476C-B9B4-DB2303C4B376}"/>
            </c:ext>
          </c:extLst>
        </c:ser>
        <c:dLbls>
          <c:showLegendKey val="0"/>
          <c:showVal val="0"/>
          <c:showCatName val="0"/>
          <c:showSerName val="0"/>
          <c:showPercent val="0"/>
          <c:showBubbleSize val="0"/>
        </c:dLbls>
        <c:gapWidth val="150"/>
        <c:overlap val="100"/>
        <c:axId val="2068925071"/>
        <c:axId val="34044240"/>
      </c:barChart>
      <c:catAx>
        <c:axId val="206892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044240"/>
        <c:crosses val="autoZero"/>
        <c:auto val="1"/>
        <c:lblAlgn val="ctr"/>
        <c:lblOffset val="100"/>
        <c:noMultiLvlLbl val="0"/>
      </c:catAx>
      <c:valAx>
        <c:axId val="340442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892507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Q22: Responses to the Assessed ROMM and Overall Evaluation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8-A.7-Responses'!$K$9</c:f>
              <c:strCache>
                <c:ptCount val="1"/>
                <c:pt idx="0">
                  <c:v>1 – No Issues or Challenges</c:v>
                </c:pt>
              </c:strCache>
            </c:strRef>
          </c:tx>
          <c:spPr>
            <a:solidFill>
              <a:srgbClr val="637C79"/>
            </a:solidFill>
            <a:ln>
              <a:noFill/>
            </a:ln>
            <a:effectLst/>
          </c:spPr>
          <c:invertIfNegative val="0"/>
          <c:cat>
            <c:strRef>
              <c:f>'Agenda Item 8-A.7-Responses'!$J$10:$J$16</c:f>
              <c:strCache>
                <c:ptCount val="7"/>
                <c:pt idx="0">
                  <c:v>(g) Evaluating identified misstatements, including when the audit evidence supports a point estimate that differs from management’s point estimate or a range that does not include management’s point estimate, or when the auditor’s range is wide.</c:v>
                </c:pt>
                <c:pt idx="1">
                  <c:v>(f) Determining whether the accounting estimates and related disclosures are reasonable in the context of the applicable financial reporting framework, or are misstated.</c:v>
                </c:pt>
                <c:pt idx="2">
                  <c:v>(e) Developing an auditor’s point estimate or range.</c:v>
                </c:pt>
                <c:pt idx="3">
                  <c:v>(c) Appropriately applying the testing approach of obtaining audit evidence about events occurring up to the date of the auditor’s report, either alone or with another testing approach(es).</c:v>
                </c:pt>
                <c:pt idx="4">
                  <c:v>(c) Appropriately applying the testing approach of obtaining audit evidence about events occurring up to the date of the auditor’s report, either alone or with another testing approach(es).</c:v>
                </c:pt>
                <c:pt idx="5">
                  <c:v>(b) Determining whether to test the operating effectiveness of controls related to an accounting estimate.</c:v>
                </c:pt>
                <c:pt idx="6">
                  <c:v>(a) Determining the most appropriate response(s) to the assessed risks of material misstatement at the assertion level from among the testing approaches in paragraph 18 of ISA 540 (Revised).</c:v>
                </c:pt>
              </c:strCache>
            </c:strRef>
          </c:cat>
          <c:val>
            <c:numRef>
              <c:f>'Agenda Item 8-A.7-Responses'!$K$10:$K$16</c:f>
              <c:numCache>
                <c:formatCode>General</c:formatCode>
                <c:ptCount val="7"/>
                <c:pt idx="0">
                  <c:v>11</c:v>
                </c:pt>
                <c:pt idx="1">
                  <c:v>16</c:v>
                </c:pt>
                <c:pt idx="2">
                  <c:v>14</c:v>
                </c:pt>
                <c:pt idx="3">
                  <c:v>13</c:v>
                </c:pt>
                <c:pt idx="4">
                  <c:v>20</c:v>
                </c:pt>
                <c:pt idx="5">
                  <c:v>14</c:v>
                </c:pt>
                <c:pt idx="6">
                  <c:v>13</c:v>
                </c:pt>
              </c:numCache>
            </c:numRef>
          </c:val>
          <c:extLst>
            <c:ext xmlns:c16="http://schemas.microsoft.com/office/drawing/2014/chart" uri="{C3380CC4-5D6E-409C-BE32-E72D297353CC}">
              <c16:uniqueId val="{00000000-DAD9-4C52-9F2A-10400A6F37A2}"/>
            </c:ext>
          </c:extLst>
        </c:ser>
        <c:ser>
          <c:idx val="1"/>
          <c:order val="1"/>
          <c:tx>
            <c:strRef>
              <c:f>'Agenda Item 8-A.7-Responses'!$L$9</c:f>
              <c:strCache>
                <c:ptCount val="1"/>
                <c:pt idx="0">
                  <c:v>2 – Minor Issues or Challenges</c:v>
                </c:pt>
              </c:strCache>
            </c:strRef>
          </c:tx>
          <c:spPr>
            <a:solidFill>
              <a:srgbClr val="ABC2BD"/>
            </a:solidFill>
            <a:ln>
              <a:noFill/>
            </a:ln>
            <a:effectLst/>
          </c:spPr>
          <c:invertIfNegative val="0"/>
          <c:cat>
            <c:strRef>
              <c:f>'Agenda Item 8-A.7-Responses'!$J$10:$J$16</c:f>
              <c:strCache>
                <c:ptCount val="7"/>
                <c:pt idx="0">
                  <c:v>(g) Evaluating identified misstatements, including when the audit evidence supports a point estimate that differs from management’s point estimate or a range that does not include management’s point estimate, or when the auditor’s range is wide.</c:v>
                </c:pt>
                <c:pt idx="1">
                  <c:v>(f) Determining whether the accounting estimates and related disclosures are reasonable in the context of the applicable financial reporting framework, or are misstated.</c:v>
                </c:pt>
                <c:pt idx="2">
                  <c:v>(e) Developing an auditor’s point estimate or range.</c:v>
                </c:pt>
                <c:pt idx="3">
                  <c:v>(c) Appropriately applying the testing approach of obtaining audit evidence about events occurring up to the date of the auditor’s report, either alone or with another testing approach(es).</c:v>
                </c:pt>
                <c:pt idx="4">
                  <c:v>(c) Appropriately applying the testing approach of obtaining audit evidence about events occurring up to the date of the auditor’s report, either alone or with another testing approach(es).</c:v>
                </c:pt>
                <c:pt idx="5">
                  <c:v>(b) Determining whether to test the operating effectiveness of controls related to an accounting estimate.</c:v>
                </c:pt>
                <c:pt idx="6">
                  <c:v>(a) Determining the most appropriate response(s) to the assessed risks of material misstatement at the assertion level from among the testing approaches in paragraph 18 of ISA 540 (Revised).</c:v>
                </c:pt>
              </c:strCache>
            </c:strRef>
          </c:cat>
          <c:val>
            <c:numRef>
              <c:f>'Agenda Item 8-A.7-Responses'!$L$10:$L$16</c:f>
              <c:numCache>
                <c:formatCode>General</c:formatCode>
                <c:ptCount val="7"/>
                <c:pt idx="0">
                  <c:v>20</c:v>
                </c:pt>
                <c:pt idx="1">
                  <c:v>29</c:v>
                </c:pt>
                <c:pt idx="2">
                  <c:v>17</c:v>
                </c:pt>
                <c:pt idx="3">
                  <c:v>21</c:v>
                </c:pt>
                <c:pt idx="4">
                  <c:v>32</c:v>
                </c:pt>
                <c:pt idx="5">
                  <c:v>32</c:v>
                </c:pt>
                <c:pt idx="6">
                  <c:v>30</c:v>
                </c:pt>
              </c:numCache>
            </c:numRef>
          </c:val>
          <c:extLst>
            <c:ext xmlns:c16="http://schemas.microsoft.com/office/drawing/2014/chart" uri="{C3380CC4-5D6E-409C-BE32-E72D297353CC}">
              <c16:uniqueId val="{00000001-DAD9-4C52-9F2A-10400A6F37A2}"/>
            </c:ext>
          </c:extLst>
        </c:ser>
        <c:ser>
          <c:idx val="2"/>
          <c:order val="2"/>
          <c:tx>
            <c:strRef>
              <c:f>'Agenda Item 8-A.7-Responses'!$M$9</c:f>
              <c:strCache>
                <c:ptCount val="1"/>
                <c:pt idx="0">
                  <c:v>2 – Minor Issues or Challenges</c:v>
                </c:pt>
              </c:strCache>
            </c:strRef>
          </c:tx>
          <c:spPr>
            <a:solidFill>
              <a:srgbClr val="D9C49B"/>
            </a:solidFill>
            <a:ln>
              <a:noFill/>
            </a:ln>
            <a:effectLst/>
          </c:spPr>
          <c:invertIfNegative val="0"/>
          <c:cat>
            <c:strRef>
              <c:f>'Agenda Item 8-A.7-Responses'!$J$10:$J$16</c:f>
              <c:strCache>
                <c:ptCount val="7"/>
                <c:pt idx="0">
                  <c:v>(g) Evaluating identified misstatements, including when the audit evidence supports a point estimate that differs from management’s point estimate or a range that does not include management’s point estimate, or when the auditor’s range is wide.</c:v>
                </c:pt>
                <c:pt idx="1">
                  <c:v>(f) Determining whether the accounting estimates and related disclosures are reasonable in the context of the applicable financial reporting framework, or are misstated.</c:v>
                </c:pt>
                <c:pt idx="2">
                  <c:v>(e) Developing an auditor’s point estimate or range.</c:v>
                </c:pt>
                <c:pt idx="3">
                  <c:v>(c) Appropriately applying the testing approach of obtaining audit evidence about events occurring up to the date of the auditor’s report, either alone or with another testing approach(es).</c:v>
                </c:pt>
                <c:pt idx="4">
                  <c:v>(c) Appropriately applying the testing approach of obtaining audit evidence about events occurring up to the date of the auditor’s report, either alone or with another testing approach(es).</c:v>
                </c:pt>
                <c:pt idx="5">
                  <c:v>(b) Determining whether to test the operating effectiveness of controls related to an accounting estimate.</c:v>
                </c:pt>
                <c:pt idx="6">
                  <c:v>(a) Determining the most appropriate response(s) to the assessed risks of material misstatement at the assertion level from among the testing approaches in paragraph 18 of ISA 540 (Revised).</c:v>
                </c:pt>
              </c:strCache>
            </c:strRef>
          </c:cat>
          <c:val>
            <c:numRef>
              <c:f>'Agenda Item 8-A.7-Responses'!$M$10:$M$16</c:f>
              <c:numCache>
                <c:formatCode>General</c:formatCode>
                <c:ptCount val="7"/>
                <c:pt idx="0">
                  <c:v>29</c:v>
                </c:pt>
                <c:pt idx="1">
                  <c:v>16</c:v>
                </c:pt>
                <c:pt idx="2">
                  <c:v>28</c:v>
                </c:pt>
                <c:pt idx="3">
                  <c:v>25</c:v>
                </c:pt>
                <c:pt idx="4">
                  <c:v>10</c:v>
                </c:pt>
                <c:pt idx="5">
                  <c:v>12</c:v>
                </c:pt>
                <c:pt idx="6">
                  <c:v>18</c:v>
                </c:pt>
              </c:numCache>
            </c:numRef>
          </c:val>
          <c:extLst>
            <c:ext xmlns:c16="http://schemas.microsoft.com/office/drawing/2014/chart" uri="{C3380CC4-5D6E-409C-BE32-E72D297353CC}">
              <c16:uniqueId val="{00000002-DAD9-4C52-9F2A-10400A6F37A2}"/>
            </c:ext>
          </c:extLst>
        </c:ser>
        <c:ser>
          <c:idx val="3"/>
          <c:order val="3"/>
          <c:tx>
            <c:strRef>
              <c:f>'Agenda Item 8-A.7-Responses'!$N$9</c:f>
              <c:strCache>
                <c:ptCount val="1"/>
                <c:pt idx="0">
                  <c:v>3 – Moderate Issues or Challenges</c:v>
                </c:pt>
              </c:strCache>
            </c:strRef>
          </c:tx>
          <c:spPr>
            <a:solidFill>
              <a:srgbClr val="917337"/>
            </a:solidFill>
            <a:ln>
              <a:noFill/>
            </a:ln>
            <a:effectLst/>
          </c:spPr>
          <c:invertIfNegative val="0"/>
          <c:cat>
            <c:strRef>
              <c:f>'Agenda Item 8-A.7-Responses'!$J$10:$J$16</c:f>
              <c:strCache>
                <c:ptCount val="7"/>
                <c:pt idx="0">
                  <c:v>(g) Evaluating identified misstatements, including when the audit evidence supports a point estimate that differs from management’s point estimate or a range that does not include management’s point estimate, or when the auditor’s range is wide.</c:v>
                </c:pt>
                <c:pt idx="1">
                  <c:v>(f) Determining whether the accounting estimates and related disclosures are reasonable in the context of the applicable financial reporting framework, or are misstated.</c:v>
                </c:pt>
                <c:pt idx="2">
                  <c:v>(e) Developing an auditor’s point estimate or range.</c:v>
                </c:pt>
                <c:pt idx="3">
                  <c:v>(c) Appropriately applying the testing approach of obtaining audit evidence about events occurring up to the date of the auditor’s report, either alone or with another testing approach(es).</c:v>
                </c:pt>
                <c:pt idx="4">
                  <c:v>(c) Appropriately applying the testing approach of obtaining audit evidence about events occurring up to the date of the auditor’s report, either alone or with another testing approach(es).</c:v>
                </c:pt>
                <c:pt idx="5">
                  <c:v>(b) Determining whether to test the operating effectiveness of controls related to an accounting estimate.</c:v>
                </c:pt>
                <c:pt idx="6">
                  <c:v>(a) Determining the most appropriate response(s) to the assessed risks of material misstatement at the assertion level from among the testing approaches in paragraph 18 of ISA 540 (Revised).</c:v>
                </c:pt>
              </c:strCache>
            </c:strRef>
          </c:cat>
          <c:val>
            <c:numRef>
              <c:f>'Agenda Item 8-A.7-Responses'!$N$10:$N$16</c:f>
              <c:numCache>
                <c:formatCode>General</c:formatCode>
                <c:ptCount val="7"/>
                <c:pt idx="0">
                  <c:v>4</c:v>
                </c:pt>
                <c:pt idx="1">
                  <c:v>1</c:v>
                </c:pt>
                <c:pt idx="2">
                  <c:v>5</c:v>
                </c:pt>
                <c:pt idx="3">
                  <c:v>6</c:v>
                </c:pt>
                <c:pt idx="4">
                  <c:v>1</c:v>
                </c:pt>
                <c:pt idx="5">
                  <c:v>1</c:v>
                </c:pt>
                <c:pt idx="6">
                  <c:v>4</c:v>
                </c:pt>
              </c:numCache>
            </c:numRef>
          </c:val>
          <c:extLst>
            <c:ext xmlns:c16="http://schemas.microsoft.com/office/drawing/2014/chart" uri="{C3380CC4-5D6E-409C-BE32-E72D297353CC}">
              <c16:uniqueId val="{00000003-DAD9-4C52-9F2A-10400A6F37A2}"/>
            </c:ext>
          </c:extLst>
        </c:ser>
        <c:ser>
          <c:idx val="4"/>
          <c:order val="4"/>
          <c:tx>
            <c:strRef>
              <c:f>'Agenda Item 8-A.7-Responses'!$O$9</c:f>
              <c:strCache>
                <c:ptCount val="1"/>
                <c:pt idx="0">
                  <c:v>0 – No Response</c:v>
                </c:pt>
              </c:strCache>
            </c:strRef>
          </c:tx>
          <c:spPr>
            <a:solidFill>
              <a:srgbClr val="CFD3D3"/>
            </a:solidFill>
            <a:ln>
              <a:noFill/>
            </a:ln>
            <a:effectLst/>
          </c:spPr>
          <c:invertIfNegative val="0"/>
          <c:cat>
            <c:strRef>
              <c:f>'Agenda Item 8-A.7-Responses'!$J$10:$J$16</c:f>
              <c:strCache>
                <c:ptCount val="7"/>
                <c:pt idx="0">
                  <c:v>(g) Evaluating identified misstatements, including when the audit evidence supports a point estimate that differs from management’s point estimate or a range that does not include management’s point estimate, or when the auditor’s range is wide.</c:v>
                </c:pt>
                <c:pt idx="1">
                  <c:v>(f) Determining whether the accounting estimates and related disclosures are reasonable in the context of the applicable financial reporting framework, or are misstated.</c:v>
                </c:pt>
                <c:pt idx="2">
                  <c:v>(e) Developing an auditor’s point estimate or range.</c:v>
                </c:pt>
                <c:pt idx="3">
                  <c:v>(c) Appropriately applying the testing approach of obtaining audit evidence about events occurring up to the date of the auditor’s report, either alone or with another testing approach(es).</c:v>
                </c:pt>
                <c:pt idx="4">
                  <c:v>(c) Appropriately applying the testing approach of obtaining audit evidence about events occurring up to the date of the auditor’s report, either alone or with another testing approach(es).</c:v>
                </c:pt>
                <c:pt idx="5">
                  <c:v>(b) Determining whether to test the operating effectiveness of controls related to an accounting estimate.</c:v>
                </c:pt>
                <c:pt idx="6">
                  <c:v>(a) Determining the most appropriate response(s) to the assessed risks of material misstatement at the assertion level from among the testing approaches in paragraph 18 of ISA 540 (Revised).</c:v>
                </c:pt>
              </c:strCache>
            </c:strRef>
          </c:cat>
          <c:val>
            <c:numRef>
              <c:f>'Agenda Item 8-A.7-Responses'!$O$10:$O$16</c:f>
              <c:numCache>
                <c:formatCode>General</c:formatCode>
                <c:ptCount val="7"/>
                <c:pt idx="0">
                  <c:v>4</c:v>
                </c:pt>
                <c:pt idx="1">
                  <c:v>6</c:v>
                </c:pt>
                <c:pt idx="2">
                  <c:v>4</c:v>
                </c:pt>
                <c:pt idx="3">
                  <c:v>3</c:v>
                </c:pt>
                <c:pt idx="4">
                  <c:v>5</c:v>
                </c:pt>
                <c:pt idx="5">
                  <c:v>9</c:v>
                </c:pt>
                <c:pt idx="6">
                  <c:v>3</c:v>
                </c:pt>
              </c:numCache>
            </c:numRef>
          </c:val>
          <c:extLst>
            <c:ext xmlns:c16="http://schemas.microsoft.com/office/drawing/2014/chart" uri="{C3380CC4-5D6E-409C-BE32-E72D297353CC}">
              <c16:uniqueId val="{00000004-DAD9-4C52-9F2A-10400A6F37A2}"/>
            </c:ext>
          </c:extLst>
        </c:ser>
        <c:dLbls>
          <c:showLegendKey val="0"/>
          <c:showVal val="0"/>
          <c:showCatName val="0"/>
          <c:showSerName val="0"/>
          <c:showPercent val="0"/>
          <c:showBubbleSize val="0"/>
        </c:dLbls>
        <c:gapWidth val="150"/>
        <c:overlap val="100"/>
        <c:axId val="2068907439"/>
        <c:axId val="34034640"/>
      </c:barChart>
      <c:catAx>
        <c:axId val="206890743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34034640"/>
        <c:crosses val="autoZero"/>
        <c:auto val="1"/>
        <c:lblAlgn val="ctr"/>
        <c:lblOffset val="100"/>
        <c:noMultiLvlLbl val="0"/>
      </c:catAx>
      <c:valAx>
        <c:axId val="340346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89074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Q29: Are Issues Related to Other Matters Due to Lack of Clarity or Insufficiency of the Requirements or AM?</a:t>
            </a:r>
          </a:p>
        </c:rich>
      </c:tx>
      <c:layout>
        <c:manualLayout>
          <c:xMode val="edge"/>
          <c:yMode val="edge"/>
          <c:x val="0.15999261630757694"/>
          <c:y val="1.89125295508274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'Agenda Item 8-A.8-Other Matters'!$M$58</c:f>
              <c:strCache>
                <c:ptCount val="1"/>
                <c:pt idx="0">
                  <c:v>total</c:v>
                </c:pt>
              </c:strCache>
            </c:strRef>
          </c:tx>
          <c:dPt>
            <c:idx val="0"/>
            <c:bubble3D val="0"/>
            <c:spPr>
              <a:solidFill>
                <a:srgbClr val="917337"/>
              </a:solidFill>
              <a:ln w="19050">
                <a:solidFill>
                  <a:schemeClr val="lt1"/>
                </a:solidFill>
              </a:ln>
              <a:effectLst/>
            </c:spPr>
            <c:extLst>
              <c:ext xmlns:c16="http://schemas.microsoft.com/office/drawing/2014/chart" uri="{C3380CC4-5D6E-409C-BE32-E72D297353CC}">
                <c16:uniqueId val="{00000001-D048-495E-9C08-A4B7512B3961}"/>
              </c:ext>
            </c:extLst>
          </c:dPt>
          <c:dPt>
            <c:idx val="1"/>
            <c:bubble3D val="0"/>
            <c:spPr>
              <a:solidFill>
                <a:srgbClr val="637C79"/>
              </a:solidFill>
              <a:ln w="19050">
                <a:solidFill>
                  <a:schemeClr val="lt1"/>
                </a:solidFill>
              </a:ln>
              <a:effectLst/>
            </c:spPr>
            <c:extLst>
              <c:ext xmlns:c16="http://schemas.microsoft.com/office/drawing/2014/chart" uri="{C3380CC4-5D6E-409C-BE32-E72D297353CC}">
                <c16:uniqueId val="{00000003-D048-495E-9C08-A4B7512B3961}"/>
              </c:ext>
            </c:extLst>
          </c:dPt>
          <c:dPt>
            <c:idx val="2"/>
            <c:bubble3D val="0"/>
            <c:spPr>
              <a:solidFill>
                <a:srgbClr val="D9C49B"/>
              </a:solidFill>
              <a:ln w="19050">
                <a:solidFill>
                  <a:schemeClr val="lt1"/>
                </a:solidFill>
              </a:ln>
              <a:effectLst/>
            </c:spPr>
            <c:extLst>
              <c:ext xmlns:c16="http://schemas.microsoft.com/office/drawing/2014/chart" uri="{C3380CC4-5D6E-409C-BE32-E72D297353CC}">
                <c16:uniqueId val="{00000005-D048-495E-9C08-A4B7512B3961}"/>
              </c:ext>
            </c:extLst>
          </c:dPt>
          <c:dPt>
            <c:idx val="3"/>
            <c:bubble3D val="0"/>
            <c:spPr>
              <a:solidFill>
                <a:srgbClr val="CFD3D3"/>
              </a:solidFill>
              <a:ln w="19050">
                <a:solidFill>
                  <a:schemeClr val="lt1"/>
                </a:solidFill>
              </a:ln>
              <a:effectLst/>
            </c:spPr>
            <c:extLst>
              <c:ext xmlns:c16="http://schemas.microsoft.com/office/drawing/2014/chart" uri="{C3380CC4-5D6E-409C-BE32-E72D297353CC}">
                <c16:uniqueId val="{00000007-D048-495E-9C08-A4B7512B396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'Agenda Item 8-A.8-Other Matters'!$N$57:$Q$57</c:f>
              <c:strCache>
                <c:ptCount val="4"/>
                <c:pt idx="0">
                  <c:v>Yes</c:v>
                </c:pt>
                <c:pt idx="1">
                  <c:v>No</c:v>
                </c:pt>
                <c:pt idx="2">
                  <c:v>Difficult to Determine</c:v>
                </c:pt>
                <c:pt idx="3">
                  <c:v>No Response</c:v>
                </c:pt>
              </c:strCache>
            </c:strRef>
          </c:cat>
          <c:val>
            <c:numRef>
              <c:f>'Agenda Item 8-A.8-Other Matters'!$N$58:$Q$58</c:f>
              <c:numCache>
                <c:formatCode>General</c:formatCode>
                <c:ptCount val="4"/>
                <c:pt idx="0">
                  <c:v>12</c:v>
                </c:pt>
                <c:pt idx="1">
                  <c:v>34</c:v>
                </c:pt>
                <c:pt idx="2">
                  <c:v>12</c:v>
                </c:pt>
                <c:pt idx="3">
                  <c:v>10</c:v>
                </c:pt>
              </c:numCache>
            </c:numRef>
          </c:val>
          <c:extLst>
            <c:ext xmlns:c16="http://schemas.microsoft.com/office/drawing/2014/chart" uri="{C3380CC4-5D6E-409C-BE32-E72D297353CC}">
              <c16:uniqueId val="{00000008-D048-495E-9C08-A4B7512B3961}"/>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8-A.8-Other Matters!PivotTable4</c:name>
    <c:fmtId val="1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Q29: Are Issues Related to Other Matters Due to Lack of Clarity or Insufficiency of the Requirements or AM?</a:t>
            </a:r>
          </a:p>
        </c:rich>
      </c:tx>
      <c:layout>
        <c:manualLayout>
          <c:xMode val="edge"/>
          <c:yMode val="edge"/>
          <c:x val="0.1563299323756443"/>
          <c:y val="3.60163312919218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rgbClr val="917337"/>
          </a:solidFill>
          <a:ln>
            <a:noFill/>
          </a:ln>
          <a:effectLst/>
        </c:spPr>
      </c:pivotFmt>
      <c:pivotFmt>
        <c:idx val="15"/>
        <c:spPr>
          <a:solidFill>
            <a:srgbClr val="CFD3D3"/>
          </a:solidFill>
          <a:ln>
            <a:noFill/>
          </a:ln>
          <a:effectLst/>
        </c:spPr>
      </c:pivotFmt>
      <c:pivotFmt>
        <c:idx val="16"/>
        <c:spPr>
          <a:solidFill>
            <a:srgbClr val="637C79"/>
          </a:solidFill>
          <a:ln>
            <a:noFill/>
          </a:ln>
          <a:effectLst/>
        </c:spPr>
      </c:pivotFmt>
      <c:pivotFmt>
        <c:idx val="17"/>
        <c:spPr>
          <a:solidFill>
            <a:srgbClr val="D9C49B"/>
          </a:solidFill>
          <a:ln>
            <a:noFill/>
          </a:ln>
          <a:effectLst/>
        </c:spPr>
      </c:pivotFmt>
      <c:pivotFmt>
        <c:idx val="18"/>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pivotFmt>
      <c:pivotFmt>
        <c:idx val="52"/>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5"/>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c:spPr>
        <c:marker>
          <c:symbol val="none"/>
        </c:marker>
      </c:pivotFmt>
      <c:pivotFmt>
        <c:idx val="7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c:spPr>
        <c:marker>
          <c:symbol val="none"/>
        </c:marker>
      </c:pivotFmt>
      <c:pivotFmt>
        <c:idx val="84"/>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6"/>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1"/>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7"/>
        <c:spPr>
          <a:solidFill>
            <a:schemeClr val="accent1"/>
          </a:solidFill>
          <a:ln>
            <a:noFill/>
          </a:ln>
          <a:effectLst/>
        </c:spPr>
        <c:marker>
          <c:symbol val="none"/>
        </c:marker>
      </c:pivotFmt>
      <c:pivotFmt>
        <c:idx val="10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3"/>
        <c:spPr>
          <a:solidFill>
            <a:schemeClr val="accent1"/>
          </a:solidFill>
          <a:ln>
            <a:noFill/>
          </a:ln>
          <a:effectLst/>
        </c:spPr>
        <c:marker>
          <c:symbol val="none"/>
        </c:marker>
      </c:pivotFmt>
      <c:pivotFmt>
        <c:idx val="114"/>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6"/>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8-A.8-Other Matters'!$C$56:$C$57</c:f>
              <c:strCache>
                <c:ptCount val="1"/>
                <c:pt idx="0">
                  <c:v>3 - No</c:v>
                </c:pt>
              </c:strCache>
            </c:strRef>
          </c:tx>
          <c:spPr>
            <a:solidFill>
              <a:srgbClr val="637C79"/>
            </a:solidFill>
            <a:ln>
              <a:noFill/>
            </a:ln>
            <a:effectLst/>
          </c:spPr>
          <c:invertIfNegative val="0"/>
          <c:cat>
            <c:strRef>
              <c:f>'Agenda Item 8-A.8-Other Matters'!$B$58:$B$63</c:f>
              <c:strCache>
                <c:ptCount val="5"/>
                <c:pt idx="0">
                  <c:v>1. Accounting Firm</c:v>
                </c:pt>
                <c:pt idx="1">
                  <c:v>2. JSS</c:v>
                </c:pt>
                <c:pt idx="2">
                  <c:v>3. Regulator</c:v>
                </c:pt>
                <c:pt idx="3">
                  <c:v>4. PAOs</c:v>
                </c:pt>
                <c:pt idx="4">
                  <c:v>5. Other</c:v>
                </c:pt>
              </c:strCache>
            </c:strRef>
          </c:cat>
          <c:val>
            <c:numRef>
              <c:f>'Agenda Item 8-A.8-Other Matters'!$C$58:$C$63</c:f>
              <c:numCache>
                <c:formatCode>General</c:formatCode>
                <c:ptCount val="5"/>
                <c:pt idx="0">
                  <c:v>14</c:v>
                </c:pt>
                <c:pt idx="1">
                  <c:v>6</c:v>
                </c:pt>
                <c:pt idx="2">
                  <c:v>5</c:v>
                </c:pt>
                <c:pt idx="3">
                  <c:v>7</c:v>
                </c:pt>
                <c:pt idx="4">
                  <c:v>2</c:v>
                </c:pt>
              </c:numCache>
            </c:numRef>
          </c:val>
          <c:extLst>
            <c:ext xmlns:c16="http://schemas.microsoft.com/office/drawing/2014/chart" uri="{C3380CC4-5D6E-409C-BE32-E72D297353CC}">
              <c16:uniqueId val="{00000000-F425-4989-9A93-F1EC828AA9FF}"/>
            </c:ext>
          </c:extLst>
        </c:ser>
        <c:ser>
          <c:idx val="1"/>
          <c:order val="1"/>
          <c:tx>
            <c:strRef>
              <c:f>'Agenda Item 8-A.8-Other Matters'!$D$56:$D$57</c:f>
              <c:strCache>
                <c:ptCount val="1"/>
                <c:pt idx="0">
                  <c:v>2 - Difficult to Determine</c:v>
                </c:pt>
              </c:strCache>
            </c:strRef>
          </c:tx>
          <c:spPr>
            <a:solidFill>
              <a:srgbClr val="D9C49B"/>
            </a:solidFill>
            <a:ln>
              <a:noFill/>
            </a:ln>
            <a:effectLst/>
          </c:spPr>
          <c:invertIfNegative val="0"/>
          <c:cat>
            <c:strRef>
              <c:f>'Agenda Item 8-A.8-Other Matters'!$B$58:$B$63</c:f>
              <c:strCache>
                <c:ptCount val="5"/>
                <c:pt idx="0">
                  <c:v>1. Accounting Firm</c:v>
                </c:pt>
                <c:pt idx="1">
                  <c:v>2. JSS</c:v>
                </c:pt>
                <c:pt idx="2">
                  <c:v>3. Regulator</c:v>
                </c:pt>
                <c:pt idx="3">
                  <c:v>4. PAOs</c:v>
                </c:pt>
                <c:pt idx="4">
                  <c:v>5. Other</c:v>
                </c:pt>
              </c:strCache>
            </c:strRef>
          </c:cat>
          <c:val>
            <c:numRef>
              <c:f>'Agenda Item 8-A.8-Other Matters'!$D$58:$D$63</c:f>
              <c:numCache>
                <c:formatCode>General</c:formatCode>
                <c:ptCount val="5"/>
                <c:pt idx="0">
                  <c:v>3</c:v>
                </c:pt>
                <c:pt idx="1">
                  <c:v>2</c:v>
                </c:pt>
                <c:pt idx="2">
                  <c:v>1</c:v>
                </c:pt>
                <c:pt idx="3">
                  <c:v>5</c:v>
                </c:pt>
                <c:pt idx="4">
                  <c:v>1</c:v>
                </c:pt>
              </c:numCache>
            </c:numRef>
          </c:val>
          <c:extLst>
            <c:ext xmlns:c16="http://schemas.microsoft.com/office/drawing/2014/chart" uri="{C3380CC4-5D6E-409C-BE32-E72D297353CC}">
              <c16:uniqueId val="{00000001-F425-4989-9A93-F1EC828AA9FF}"/>
            </c:ext>
          </c:extLst>
        </c:ser>
        <c:ser>
          <c:idx val="2"/>
          <c:order val="2"/>
          <c:tx>
            <c:strRef>
              <c:f>'Agenda Item 8-A.8-Other Matters'!$E$56:$E$57</c:f>
              <c:strCache>
                <c:ptCount val="1"/>
                <c:pt idx="0">
                  <c:v>1 - Yes</c:v>
                </c:pt>
              </c:strCache>
            </c:strRef>
          </c:tx>
          <c:spPr>
            <a:solidFill>
              <a:srgbClr val="917337"/>
            </a:solidFill>
            <a:ln>
              <a:noFill/>
            </a:ln>
            <a:effectLst/>
          </c:spPr>
          <c:invertIfNegative val="0"/>
          <c:cat>
            <c:strRef>
              <c:f>'Agenda Item 8-A.8-Other Matters'!$B$58:$B$63</c:f>
              <c:strCache>
                <c:ptCount val="5"/>
                <c:pt idx="0">
                  <c:v>1. Accounting Firm</c:v>
                </c:pt>
                <c:pt idx="1">
                  <c:v>2. JSS</c:v>
                </c:pt>
                <c:pt idx="2">
                  <c:v>3. Regulator</c:v>
                </c:pt>
                <c:pt idx="3">
                  <c:v>4. PAOs</c:v>
                </c:pt>
                <c:pt idx="4">
                  <c:v>5. Other</c:v>
                </c:pt>
              </c:strCache>
            </c:strRef>
          </c:cat>
          <c:val>
            <c:numRef>
              <c:f>'Agenda Item 8-A.8-Other Matters'!$E$58:$E$63</c:f>
              <c:numCache>
                <c:formatCode>General</c:formatCode>
                <c:ptCount val="5"/>
                <c:pt idx="0">
                  <c:v>2</c:v>
                </c:pt>
                <c:pt idx="1">
                  <c:v>2</c:v>
                </c:pt>
                <c:pt idx="2">
                  <c:v>2</c:v>
                </c:pt>
                <c:pt idx="3">
                  <c:v>5</c:v>
                </c:pt>
                <c:pt idx="4">
                  <c:v>1</c:v>
                </c:pt>
              </c:numCache>
            </c:numRef>
          </c:val>
          <c:extLst>
            <c:ext xmlns:c16="http://schemas.microsoft.com/office/drawing/2014/chart" uri="{C3380CC4-5D6E-409C-BE32-E72D297353CC}">
              <c16:uniqueId val="{00000002-F425-4989-9A93-F1EC828AA9FF}"/>
            </c:ext>
          </c:extLst>
        </c:ser>
        <c:ser>
          <c:idx val="3"/>
          <c:order val="3"/>
          <c:tx>
            <c:strRef>
              <c:f>'Agenda Item 8-A.8-Other Matters'!$F$56:$F$57</c:f>
              <c:strCache>
                <c:ptCount val="1"/>
                <c:pt idx="0">
                  <c:v>0 - No Response</c:v>
                </c:pt>
              </c:strCache>
            </c:strRef>
          </c:tx>
          <c:spPr>
            <a:solidFill>
              <a:srgbClr val="CFD3D3"/>
            </a:solidFill>
            <a:ln>
              <a:noFill/>
            </a:ln>
            <a:effectLst/>
          </c:spPr>
          <c:invertIfNegative val="0"/>
          <c:cat>
            <c:strRef>
              <c:f>'Agenda Item 8-A.8-Other Matters'!$B$58:$B$63</c:f>
              <c:strCache>
                <c:ptCount val="5"/>
                <c:pt idx="0">
                  <c:v>1. Accounting Firm</c:v>
                </c:pt>
                <c:pt idx="1">
                  <c:v>2. JSS</c:v>
                </c:pt>
                <c:pt idx="2">
                  <c:v>3. Regulator</c:v>
                </c:pt>
                <c:pt idx="3">
                  <c:v>4. PAOs</c:v>
                </c:pt>
                <c:pt idx="4">
                  <c:v>5. Other</c:v>
                </c:pt>
              </c:strCache>
            </c:strRef>
          </c:cat>
          <c:val>
            <c:numRef>
              <c:f>'Agenda Item 8-A.8-Other Matters'!$F$58:$F$63</c:f>
              <c:numCache>
                <c:formatCode>General</c:formatCode>
                <c:ptCount val="5"/>
                <c:pt idx="0">
                  <c:v>5</c:v>
                </c:pt>
                <c:pt idx="1">
                  <c:v>1</c:v>
                </c:pt>
                <c:pt idx="3">
                  <c:v>4</c:v>
                </c:pt>
              </c:numCache>
            </c:numRef>
          </c:val>
          <c:extLst>
            <c:ext xmlns:c16="http://schemas.microsoft.com/office/drawing/2014/chart" uri="{C3380CC4-5D6E-409C-BE32-E72D297353CC}">
              <c16:uniqueId val="{00000003-F425-4989-9A93-F1EC828AA9FF}"/>
            </c:ext>
          </c:extLst>
        </c:ser>
        <c:dLbls>
          <c:showLegendKey val="0"/>
          <c:showVal val="0"/>
          <c:showCatName val="0"/>
          <c:showSerName val="0"/>
          <c:showPercent val="0"/>
          <c:showBubbleSize val="0"/>
        </c:dLbls>
        <c:gapWidth val="150"/>
        <c:overlap val="100"/>
        <c:axId val="1378338336"/>
        <c:axId val="1882352687"/>
      </c:barChart>
      <c:catAx>
        <c:axId val="1378338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2352687"/>
        <c:crosses val="autoZero"/>
        <c:auto val="1"/>
        <c:lblAlgn val="ctr"/>
        <c:lblOffset val="100"/>
        <c:noMultiLvlLbl val="0"/>
      </c:catAx>
      <c:valAx>
        <c:axId val="18823526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8338336"/>
        <c:crosses val="autoZero"/>
        <c:crossBetween val="between"/>
      </c:valAx>
      <c:spPr>
        <a:noFill/>
        <a:ln>
          <a:noFill/>
        </a:ln>
        <a:effectLst/>
      </c:spPr>
    </c:plotArea>
    <c:legend>
      <c:legendPos val="r"/>
      <c:layout>
        <c:manualLayout>
          <c:xMode val="edge"/>
          <c:yMode val="edge"/>
          <c:x val="0.81877131055500263"/>
          <c:y val="0.28031204432779233"/>
          <c:w val="0.12441350430866309"/>
          <c:h val="0.3878486997635933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8-A.8-Other Matters!PivotTable16</c:name>
    <c:fmtId val="3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Q26(c): Documentation</a:t>
            </a:r>
          </a:p>
        </c:rich>
      </c:tx>
      <c:layout>
        <c:manualLayout>
          <c:xMode val="edge"/>
          <c:yMode val="edge"/>
          <c:x val="0.35289352189754908"/>
          <c:y val="2.67570720326625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8-A.8-Other Matters'!$C$43:$C$44</c:f>
              <c:strCache>
                <c:ptCount val="1"/>
                <c:pt idx="0">
                  <c:v>0 – No Response</c:v>
                </c:pt>
              </c:strCache>
            </c:strRef>
          </c:tx>
          <c:spPr>
            <a:solidFill>
              <a:srgbClr val="CFD3D3"/>
            </a:solidFill>
            <a:ln>
              <a:noFill/>
            </a:ln>
            <a:effectLst/>
          </c:spPr>
          <c:invertIfNegative val="0"/>
          <c:cat>
            <c:strRef>
              <c:f>'Agenda Item 8-A.8-Other Matters'!$B$45:$B$50</c:f>
              <c:strCache>
                <c:ptCount val="5"/>
                <c:pt idx="0">
                  <c:v>1. Accounting Firm</c:v>
                </c:pt>
                <c:pt idx="1">
                  <c:v>2. JSS</c:v>
                </c:pt>
                <c:pt idx="2">
                  <c:v>3. Regulator</c:v>
                </c:pt>
                <c:pt idx="3">
                  <c:v>4. PAOs</c:v>
                </c:pt>
                <c:pt idx="4">
                  <c:v>5. Other</c:v>
                </c:pt>
              </c:strCache>
            </c:strRef>
          </c:cat>
          <c:val>
            <c:numRef>
              <c:f>'Agenda Item 8-A.8-Other Matters'!$C$45:$C$50</c:f>
              <c:numCache>
                <c:formatCode>General</c:formatCode>
                <c:ptCount val="5"/>
                <c:pt idx="0">
                  <c:v>5</c:v>
                </c:pt>
                <c:pt idx="1">
                  <c:v>1</c:v>
                </c:pt>
              </c:numCache>
            </c:numRef>
          </c:val>
          <c:extLst>
            <c:ext xmlns:c16="http://schemas.microsoft.com/office/drawing/2014/chart" uri="{C3380CC4-5D6E-409C-BE32-E72D297353CC}">
              <c16:uniqueId val="{00000000-1110-4348-A603-1DFF214BA3A6}"/>
            </c:ext>
          </c:extLst>
        </c:ser>
        <c:ser>
          <c:idx val="1"/>
          <c:order val="1"/>
          <c:tx>
            <c:strRef>
              <c:f>'Agenda Item 8-A.8-Other Matters'!$D$43:$D$44</c:f>
              <c:strCache>
                <c:ptCount val="1"/>
                <c:pt idx="0">
                  <c:v>1 – No Issues or Challenges</c:v>
                </c:pt>
              </c:strCache>
            </c:strRef>
          </c:tx>
          <c:spPr>
            <a:solidFill>
              <a:srgbClr val="637C79"/>
            </a:solidFill>
            <a:ln>
              <a:noFill/>
            </a:ln>
            <a:effectLst/>
          </c:spPr>
          <c:invertIfNegative val="0"/>
          <c:cat>
            <c:strRef>
              <c:f>'Agenda Item 8-A.8-Other Matters'!$B$45:$B$50</c:f>
              <c:strCache>
                <c:ptCount val="5"/>
                <c:pt idx="0">
                  <c:v>1. Accounting Firm</c:v>
                </c:pt>
                <c:pt idx="1">
                  <c:v>2. JSS</c:v>
                </c:pt>
                <c:pt idx="2">
                  <c:v>3. Regulator</c:v>
                </c:pt>
                <c:pt idx="3">
                  <c:v>4. PAOs</c:v>
                </c:pt>
                <c:pt idx="4">
                  <c:v>5. Other</c:v>
                </c:pt>
              </c:strCache>
            </c:strRef>
          </c:cat>
          <c:val>
            <c:numRef>
              <c:f>'Agenda Item 8-A.8-Other Matters'!$D$45:$D$50</c:f>
              <c:numCache>
                <c:formatCode>General</c:formatCode>
                <c:ptCount val="5"/>
                <c:pt idx="0">
                  <c:v>5</c:v>
                </c:pt>
                <c:pt idx="1">
                  <c:v>1</c:v>
                </c:pt>
                <c:pt idx="2">
                  <c:v>1</c:v>
                </c:pt>
                <c:pt idx="3">
                  <c:v>4</c:v>
                </c:pt>
              </c:numCache>
            </c:numRef>
          </c:val>
          <c:extLst>
            <c:ext xmlns:c16="http://schemas.microsoft.com/office/drawing/2014/chart" uri="{C3380CC4-5D6E-409C-BE32-E72D297353CC}">
              <c16:uniqueId val="{00000001-1110-4348-A603-1DFF214BA3A6}"/>
            </c:ext>
          </c:extLst>
        </c:ser>
        <c:ser>
          <c:idx val="2"/>
          <c:order val="2"/>
          <c:tx>
            <c:strRef>
              <c:f>'Agenda Item 8-A.8-Other Matters'!$E$43:$E$44</c:f>
              <c:strCache>
                <c:ptCount val="1"/>
                <c:pt idx="0">
                  <c:v>2 – Minor Issues or Challenges</c:v>
                </c:pt>
              </c:strCache>
            </c:strRef>
          </c:tx>
          <c:spPr>
            <a:solidFill>
              <a:srgbClr val="ABC2BD"/>
            </a:solidFill>
            <a:ln>
              <a:noFill/>
            </a:ln>
            <a:effectLst/>
          </c:spPr>
          <c:invertIfNegative val="0"/>
          <c:cat>
            <c:strRef>
              <c:f>'Agenda Item 8-A.8-Other Matters'!$B$45:$B$50</c:f>
              <c:strCache>
                <c:ptCount val="5"/>
                <c:pt idx="0">
                  <c:v>1. Accounting Firm</c:v>
                </c:pt>
                <c:pt idx="1">
                  <c:v>2. JSS</c:v>
                </c:pt>
                <c:pt idx="2">
                  <c:v>3. Regulator</c:v>
                </c:pt>
                <c:pt idx="3">
                  <c:v>4. PAOs</c:v>
                </c:pt>
                <c:pt idx="4">
                  <c:v>5. Other</c:v>
                </c:pt>
              </c:strCache>
            </c:strRef>
          </c:cat>
          <c:val>
            <c:numRef>
              <c:f>'Agenda Item 8-A.8-Other Matters'!$E$45:$E$50</c:f>
              <c:numCache>
                <c:formatCode>General</c:formatCode>
                <c:ptCount val="5"/>
                <c:pt idx="0">
                  <c:v>6</c:v>
                </c:pt>
                <c:pt idx="1">
                  <c:v>4</c:v>
                </c:pt>
                <c:pt idx="2">
                  <c:v>2</c:v>
                </c:pt>
                <c:pt idx="3">
                  <c:v>6</c:v>
                </c:pt>
                <c:pt idx="4">
                  <c:v>4</c:v>
                </c:pt>
              </c:numCache>
            </c:numRef>
          </c:val>
          <c:extLst>
            <c:ext xmlns:c16="http://schemas.microsoft.com/office/drawing/2014/chart" uri="{C3380CC4-5D6E-409C-BE32-E72D297353CC}">
              <c16:uniqueId val="{00000002-1110-4348-A603-1DFF214BA3A6}"/>
            </c:ext>
          </c:extLst>
        </c:ser>
        <c:ser>
          <c:idx val="3"/>
          <c:order val="3"/>
          <c:tx>
            <c:strRef>
              <c:f>'Agenda Item 8-A.8-Other Matters'!$F$43:$F$44</c:f>
              <c:strCache>
                <c:ptCount val="1"/>
                <c:pt idx="0">
                  <c:v>3 – Moderate Issues or Challenges</c:v>
                </c:pt>
              </c:strCache>
            </c:strRef>
          </c:tx>
          <c:spPr>
            <a:solidFill>
              <a:srgbClr val="D9C49B"/>
            </a:solidFill>
            <a:ln>
              <a:noFill/>
            </a:ln>
            <a:effectLst/>
          </c:spPr>
          <c:invertIfNegative val="0"/>
          <c:cat>
            <c:strRef>
              <c:f>'Agenda Item 8-A.8-Other Matters'!$B$45:$B$50</c:f>
              <c:strCache>
                <c:ptCount val="5"/>
                <c:pt idx="0">
                  <c:v>1. Accounting Firm</c:v>
                </c:pt>
                <c:pt idx="1">
                  <c:v>2. JSS</c:v>
                </c:pt>
                <c:pt idx="2">
                  <c:v>3. Regulator</c:v>
                </c:pt>
                <c:pt idx="3">
                  <c:v>4. PAOs</c:v>
                </c:pt>
                <c:pt idx="4">
                  <c:v>5. Other</c:v>
                </c:pt>
              </c:strCache>
            </c:strRef>
          </c:cat>
          <c:val>
            <c:numRef>
              <c:f>'Agenda Item 8-A.8-Other Matters'!$F$45:$F$50</c:f>
              <c:numCache>
                <c:formatCode>General</c:formatCode>
                <c:ptCount val="5"/>
                <c:pt idx="0">
                  <c:v>8</c:v>
                </c:pt>
                <c:pt idx="1">
                  <c:v>5</c:v>
                </c:pt>
                <c:pt idx="2">
                  <c:v>4</c:v>
                </c:pt>
                <c:pt idx="3">
                  <c:v>4</c:v>
                </c:pt>
              </c:numCache>
            </c:numRef>
          </c:val>
          <c:extLst>
            <c:ext xmlns:c16="http://schemas.microsoft.com/office/drawing/2014/chart" uri="{C3380CC4-5D6E-409C-BE32-E72D297353CC}">
              <c16:uniqueId val="{00000003-1110-4348-A603-1DFF214BA3A6}"/>
            </c:ext>
          </c:extLst>
        </c:ser>
        <c:ser>
          <c:idx val="4"/>
          <c:order val="4"/>
          <c:tx>
            <c:strRef>
              <c:f>'Agenda Item 8-A.8-Other Matters'!$G$43:$G$44</c:f>
              <c:strCache>
                <c:ptCount val="1"/>
                <c:pt idx="0">
                  <c:v>4 – Significant Issues or Challenges</c:v>
                </c:pt>
              </c:strCache>
            </c:strRef>
          </c:tx>
          <c:spPr>
            <a:solidFill>
              <a:srgbClr val="917337"/>
            </a:solidFill>
            <a:ln>
              <a:noFill/>
            </a:ln>
            <a:effectLst/>
          </c:spPr>
          <c:invertIfNegative val="0"/>
          <c:cat>
            <c:strRef>
              <c:f>'Agenda Item 8-A.8-Other Matters'!$B$45:$B$50</c:f>
              <c:strCache>
                <c:ptCount val="5"/>
                <c:pt idx="0">
                  <c:v>1. Accounting Firm</c:v>
                </c:pt>
                <c:pt idx="1">
                  <c:v>2. JSS</c:v>
                </c:pt>
                <c:pt idx="2">
                  <c:v>3. Regulator</c:v>
                </c:pt>
                <c:pt idx="3">
                  <c:v>4. PAOs</c:v>
                </c:pt>
                <c:pt idx="4">
                  <c:v>5. Other</c:v>
                </c:pt>
              </c:strCache>
            </c:strRef>
          </c:cat>
          <c:val>
            <c:numRef>
              <c:f>'Agenda Item 8-A.8-Other Matters'!$G$45:$G$50</c:f>
              <c:numCache>
                <c:formatCode>General</c:formatCode>
                <c:ptCount val="5"/>
                <c:pt idx="2">
                  <c:v>1</c:v>
                </c:pt>
                <c:pt idx="3">
                  <c:v>7</c:v>
                </c:pt>
              </c:numCache>
            </c:numRef>
          </c:val>
          <c:extLst>
            <c:ext xmlns:c16="http://schemas.microsoft.com/office/drawing/2014/chart" uri="{C3380CC4-5D6E-409C-BE32-E72D297353CC}">
              <c16:uniqueId val="{00000004-1110-4348-A603-1DFF214BA3A6}"/>
            </c:ext>
          </c:extLst>
        </c:ser>
        <c:dLbls>
          <c:showLegendKey val="0"/>
          <c:showVal val="0"/>
          <c:showCatName val="0"/>
          <c:showSerName val="0"/>
          <c:showPercent val="0"/>
          <c:showBubbleSize val="0"/>
        </c:dLbls>
        <c:gapWidth val="150"/>
        <c:overlap val="100"/>
        <c:axId val="928007808"/>
        <c:axId val="34070640"/>
      </c:barChart>
      <c:catAx>
        <c:axId val="928007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070640"/>
        <c:crosses val="autoZero"/>
        <c:auto val="1"/>
        <c:lblAlgn val="ctr"/>
        <c:lblOffset val="100"/>
        <c:noMultiLvlLbl val="0"/>
      </c:catAx>
      <c:valAx>
        <c:axId val="340706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80078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8-A.8-Other Matters!PivotTable18</c:name>
    <c:fmtId val="4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Q26(b): Specialized Skills or</a:t>
            </a:r>
            <a:r>
              <a:rPr lang="en-US" baseline="0"/>
              <a:t> Knowledge, Including Using the Work of an Auditor's Expert</a:t>
            </a:r>
            <a:endParaRPr lang="en-US"/>
          </a:p>
        </c:rich>
      </c:tx>
      <c:layout>
        <c:manualLayout>
          <c:xMode val="edge"/>
          <c:yMode val="edge"/>
          <c:x val="0.11334407957847713"/>
          <c:y val="7.391081592896656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8-A.8-Other Matters'!$C$30:$C$31</c:f>
              <c:strCache>
                <c:ptCount val="1"/>
                <c:pt idx="0">
                  <c:v>0 – No Response</c:v>
                </c:pt>
              </c:strCache>
            </c:strRef>
          </c:tx>
          <c:spPr>
            <a:solidFill>
              <a:srgbClr val="CFD3D3"/>
            </a:solidFill>
            <a:ln>
              <a:noFill/>
            </a:ln>
            <a:effectLst/>
          </c:spPr>
          <c:invertIfNegative val="0"/>
          <c:cat>
            <c:strRef>
              <c:f>'Agenda Item 8-A.8-Other Matters'!$B$32:$B$37</c:f>
              <c:strCache>
                <c:ptCount val="5"/>
                <c:pt idx="0">
                  <c:v>1. Accounting Firm</c:v>
                </c:pt>
                <c:pt idx="1">
                  <c:v>2. JSS</c:v>
                </c:pt>
                <c:pt idx="2">
                  <c:v>3. Regulator</c:v>
                </c:pt>
                <c:pt idx="3">
                  <c:v>4. PAOs</c:v>
                </c:pt>
                <c:pt idx="4">
                  <c:v>5. Other</c:v>
                </c:pt>
              </c:strCache>
            </c:strRef>
          </c:cat>
          <c:val>
            <c:numRef>
              <c:f>'Agenda Item 8-A.8-Other Matters'!$C$32:$C$37</c:f>
              <c:numCache>
                <c:formatCode>General</c:formatCode>
                <c:ptCount val="5"/>
                <c:pt idx="0">
                  <c:v>5</c:v>
                </c:pt>
              </c:numCache>
            </c:numRef>
          </c:val>
          <c:extLst>
            <c:ext xmlns:c16="http://schemas.microsoft.com/office/drawing/2014/chart" uri="{C3380CC4-5D6E-409C-BE32-E72D297353CC}">
              <c16:uniqueId val="{00000000-B564-4076-9C23-5ABA4B26E3DD}"/>
            </c:ext>
          </c:extLst>
        </c:ser>
        <c:ser>
          <c:idx val="1"/>
          <c:order val="1"/>
          <c:tx>
            <c:strRef>
              <c:f>'Agenda Item 8-A.8-Other Matters'!$D$30:$D$31</c:f>
              <c:strCache>
                <c:ptCount val="1"/>
                <c:pt idx="0">
                  <c:v>1 – No Issues or Challenges</c:v>
                </c:pt>
              </c:strCache>
            </c:strRef>
          </c:tx>
          <c:spPr>
            <a:solidFill>
              <a:srgbClr val="637C79"/>
            </a:solidFill>
            <a:ln>
              <a:noFill/>
            </a:ln>
            <a:effectLst/>
          </c:spPr>
          <c:invertIfNegative val="0"/>
          <c:cat>
            <c:strRef>
              <c:f>'Agenda Item 8-A.8-Other Matters'!$B$32:$B$37</c:f>
              <c:strCache>
                <c:ptCount val="5"/>
                <c:pt idx="0">
                  <c:v>1. Accounting Firm</c:v>
                </c:pt>
                <c:pt idx="1">
                  <c:v>2. JSS</c:v>
                </c:pt>
                <c:pt idx="2">
                  <c:v>3. Regulator</c:v>
                </c:pt>
                <c:pt idx="3">
                  <c:v>4. PAOs</c:v>
                </c:pt>
                <c:pt idx="4">
                  <c:v>5. Other</c:v>
                </c:pt>
              </c:strCache>
            </c:strRef>
          </c:cat>
          <c:val>
            <c:numRef>
              <c:f>'Agenda Item 8-A.8-Other Matters'!$D$32:$D$37</c:f>
              <c:numCache>
                <c:formatCode>General</c:formatCode>
                <c:ptCount val="5"/>
                <c:pt idx="0">
                  <c:v>5</c:v>
                </c:pt>
                <c:pt idx="1">
                  <c:v>3</c:v>
                </c:pt>
                <c:pt idx="2">
                  <c:v>2</c:v>
                </c:pt>
                <c:pt idx="3">
                  <c:v>7</c:v>
                </c:pt>
              </c:numCache>
            </c:numRef>
          </c:val>
          <c:extLst>
            <c:ext xmlns:c16="http://schemas.microsoft.com/office/drawing/2014/chart" uri="{C3380CC4-5D6E-409C-BE32-E72D297353CC}">
              <c16:uniqueId val="{00000001-B564-4076-9C23-5ABA4B26E3DD}"/>
            </c:ext>
          </c:extLst>
        </c:ser>
        <c:ser>
          <c:idx val="2"/>
          <c:order val="2"/>
          <c:tx>
            <c:strRef>
              <c:f>'Agenda Item 8-A.8-Other Matters'!$E$30:$E$31</c:f>
              <c:strCache>
                <c:ptCount val="1"/>
                <c:pt idx="0">
                  <c:v>2 – Minor Issues or Challenges</c:v>
                </c:pt>
              </c:strCache>
            </c:strRef>
          </c:tx>
          <c:spPr>
            <a:solidFill>
              <a:srgbClr val="ABC2BD"/>
            </a:solidFill>
            <a:ln>
              <a:noFill/>
            </a:ln>
            <a:effectLst/>
          </c:spPr>
          <c:invertIfNegative val="0"/>
          <c:cat>
            <c:strRef>
              <c:f>'Agenda Item 8-A.8-Other Matters'!$B$32:$B$37</c:f>
              <c:strCache>
                <c:ptCount val="5"/>
                <c:pt idx="0">
                  <c:v>1. Accounting Firm</c:v>
                </c:pt>
                <c:pt idx="1">
                  <c:v>2. JSS</c:v>
                </c:pt>
                <c:pt idx="2">
                  <c:v>3. Regulator</c:v>
                </c:pt>
                <c:pt idx="3">
                  <c:v>4. PAOs</c:v>
                </c:pt>
                <c:pt idx="4">
                  <c:v>5. Other</c:v>
                </c:pt>
              </c:strCache>
            </c:strRef>
          </c:cat>
          <c:val>
            <c:numRef>
              <c:f>'Agenda Item 8-A.8-Other Matters'!$E$32:$E$37</c:f>
              <c:numCache>
                <c:formatCode>General</c:formatCode>
                <c:ptCount val="5"/>
                <c:pt idx="0">
                  <c:v>9</c:v>
                </c:pt>
                <c:pt idx="1">
                  <c:v>3</c:v>
                </c:pt>
                <c:pt idx="2">
                  <c:v>1</c:v>
                </c:pt>
                <c:pt idx="3">
                  <c:v>5</c:v>
                </c:pt>
                <c:pt idx="4">
                  <c:v>2</c:v>
                </c:pt>
              </c:numCache>
            </c:numRef>
          </c:val>
          <c:extLst>
            <c:ext xmlns:c16="http://schemas.microsoft.com/office/drawing/2014/chart" uri="{C3380CC4-5D6E-409C-BE32-E72D297353CC}">
              <c16:uniqueId val="{00000002-B564-4076-9C23-5ABA4B26E3DD}"/>
            </c:ext>
          </c:extLst>
        </c:ser>
        <c:ser>
          <c:idx val="3"/>
          <c:order val="3"/>
          <c:tx>
            <c:strRef>
              <c:f>'Agenda Item 8-A.8-Other Matters'!$F$30:$F$31</c:f>
              <c:strCache>
                <c:ptCount val="1"/>
                <c:pt idx="0">
                  <c:v>3 – Moderate Issues or Challenges</c:v>
                </c:pt>
              </c:strCache>
            </c:strRef>
          </c:tx>
          <c:spPr>
            <a:solidFill>
              <a:srgbClr val="D9C49B"/>
            </a:solidFill>
            <a:ln>
              <a:noFill/>
            </a:ln>
            <a:effectLst/>
          </c:spPr>
          <c:invertIfNegative val="0"/>
          <c:cat>
            <c:strRef>
              <c:f>'Agenda Item 8-A.8-Other Matters'!$B$32:$B$37</c:f>
              <c:strCache>
                <c:ptCount val="5"/>
                <c:pt idx="0">
                  <c:v>1. Accounting Firm</c:v>
                </c:pt>
                <c:pt idx="1">
                  <c:v>2. JSS</c:v>
                </c:pt>
                <c:pt idx="2">
                  <c:v>3. Regulator</c:v>
                </c:pt>
                <c:pt idx="3">
                  <c:v>4. PAOs</c:v>
                </c:pt>
                <c:pt idx="4">
                  <c:v>5. Other</c:v>
                </c:pt>
              </c:strCache>
            </c:strRef>
          </c:cat>
          <c:val>
            <c:numRef>
              <c:f>'Agenda Item 8-A.8-Other Matters'!$F$32:$F$37</c:f>
              <c:numCache>
                <c:formatCode>General</c:formatCode>
                <c:ptCount val="5"/>
                <c:pt idx="0">
                  <c:v>5</c:v>
                </c:pt>
                <c:pt idx="1">
                  <c:v>3</c:v>
                </c:pt>
                <c:pt idx="2">
                  <c:v>4</c:v>
                </c:pt>
                <c:pt idx="3">
                  <c:v>7</c:v>
                </c:pt>
                <c:pt idx="4">
                  <c:v>2</c:v>
                </c:pt>
              </c:numCache>
            </c:numRef>
          </c:val>
          <c:extLst>
            <c:ext xmlns:c16="http://schemas.microsoft.com/office/drawing/2014/chart" uri="{C3380CC4-5D6E-409C-BE32-E72D297353CC}">
              <c16:uniqueId val="{00000003-B564-4076-9C23-5ABA4B26E3DD}"/>
            </c:ext>
          </c:extLst>
        </c:ser>
        <c:ser>
          <c:idx val="4"/>
          <c:order val="4"/>
          <c:tx>
            <c:strRef>
              <c:f>'Agenda Item 8-A.8-Other Matters'!$G$30:$G$31</c:f>
              <c:strCache>
                <c:ptCount val="1"/>
                <c:pt idx="0">
                  <c:v>4 – Significant Issues or Challenges</c:v>
                </c:pt>
              </c:strCache>
            </c:strRef>
          </c:tx>
          <c:spPr>
            <a:solidFill>
              <a:srgbClr val="917337"/>
            </a:solidFill>
            <a:ln>
              <a:noFill/>
            </a:ln>
            <a:effectLst/>
          </c:spPr>
          <c:invertIfNegative val="0"/>
          <c:cat>
            <c:strRef>
              <c:f>'Agenda Item 8-A.8-Other Matters'!$B$32:$B$37</c:f>
              <c:strCache>
                <c:ptCount val="5"/>
                <c:pt idx="0">
                  <c:v>1. Accounting Firm</c:v>
                </c:pt>
                <c:pt idx="1">
                  <c:v>2. JSS</c:v>
                </c:pt>
                <c:pt idx="2">
                  <c:v>3. Regulator</c:v>
                </c:pt>
                <c:pt idx="3">
                  <c:v>4. PAOs</c:v>
                </c:pt>
                <c:pt idx="4">
                  <c:v>5. Other</c:v>
                </c:pt>
              </c:strCache>
            </c:strRef>
          </c:cat>
          <c:val>
            <c:numRef>
              <c:f>'Agenda Item 8-A.8-Other Matters'!$G$32:$G$37</c:f>
              <c:numCache>
                <c:formatCode>General</c:formatCode>
                <c:ptCount val="5"/>
                <c:pt idx="1">
                  <c:v>2</c:v>
                </c:pt>
                <c:pt idx="2">
                  <c:v>1</c:v>
                </c:pt>
                <c:pt idx="3">
                  <c:v>2</c:v>
                </c:pt>
              </c:numCache>
            </c:numRef>
          </c:val>
          <c:extLst>
            <c:ext xmlns:c16="http://schemas.microsoft.com/office/drawing/2014/chart" uri="{C3380CC4-5D6E-409C-BE32-E72D297353CC}">
              <c16:uniqueId val="{00000004-B564-4076-9C23-5ABA4B26E3DD}"/>
            </c:ext>
          </c:extLst>
        </c:ser>
        <c:dLbls>
          <c:showLegendKey val="0"/>
          <c:showVal val="0"/>
          <c:showCatName val="0"/>
          <c:showSerName val="0"/>
          <c:showPercent val="0"/>
          <c:showBubbleSize val="0"/>
        </c:dLbls>
        <c:gapWidth val="150"/>
        <c:overlap val="100"/>
        <c:axId val="218239935"/>
        <c:axId val="33870000"/>
      </c:barChart>
      <c:catAx>
        <c:axId val="2182399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870000"/>
        <c:crosses val="autoZero"/>
        <c:auto val="1"/>
        <c:lblAlgn val="ctr"/>
        <c:lblOffset val="100"/>
        <c:noMultiLvlLbl val="0"/>
      </c:catAx>
      <c:valAx>
        <c:axId val="338700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2399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[20260914-Agenda_Item_8-A.1-10-Detailed_Responses_Scale_Questions_(Supplemental).xlsx]Agenda Item 8-A.8-Other Matters!PivotTable17</c:name>
    <c:fmtId val="3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Q26(a): Communications</a:t>
            </a:r>
          </a:p>
        </c:rich>
      </c:tx>
      <c:layout>
        <c:manualLayout>
          <c:xMode val="edge"/>
          <c:yMode val="edge"/>
          <c:x val="0.11764181604958952"/>
          <c:y val="4.986373790141915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rgbClr val="91733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rgbClr val="CFD3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rgbClr val="637C7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rgbClr val="ABC2B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rgbClr val="D9C49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percentStacked"/>
        <c:varyColors val="0"/>
        <c:ser>
          <c:idx val="0"/>
          <c:order val="0"/>
          <c:tx>
            <c:strRef>
              <c:f>'Agenda Item 8-A.8-Other Matters'!$C$18:$C$19</c:f>
              <c:strCache>
                <c:ptCount val="1"/>
                <c:pt idx="0">
                  <c:v>0 – No Response</c:v>
                </c:pt>
              </c:strCache>
            </c:strRef>
          </c:tx>
          <c:spPr>
            <a:solidFill>
              <a:srgbClr val="CFD3D3"/>
            </a:solidFill>
            <a:ln>
              <a:noFill/>
            </a:ln>
            <a:effectLst/>
          </c:spPr>
          <c:invertIfNegative val="0"/>
          <c:cat>
            <c:strRef>
              <c:f>'Agenda Item 8-A.8-Other Matters'!$B$20:$B$25</c:f>
              <c:strCache>
                <c:ptCount val="5"/>
                <c:pt idx="0">
                  <c:v>1. Accounting Firm</c:v>
                </c:pt>
                <c:pt idx="1">
                  <c:v>2. JSS</c:v>
                </c:pt>
                <c:pt idx="2">
                  <c:v>3. Regulator</c:v>
                </c:pt>
                <c:pt idx="3">
                  <c:v>4. PAOs</c:v>
                </c:pt>
                <c:pt idx="4">
                  <c:v>5. Other</c:v>
                </c:pt>
              </c:strCache>
            </c:strRef>
          </c:cat>
          <c:val>
            <c:numRef>
              <c:f>'Agenda Item 8-A.8-Other Matters'!$C$20:$C$25</c:f>
              <c:numCache>
                <c:formatCode>General</c:formatCode>
                <c:ptCount val="5"/>
                <c:pt idx="0">
                  <c:v>5</c:v>
                </c:pt>
              </c:numCache>
            </c:numRef>
          </c:val>
          <c:extLst>
            <c:ext xmlns:c16="http://schemas.microsoft.com/office/drawing/2014/chart" uri="{C3380CC4-5D6E-409C-BE32-E72D297353CC}">
              <c16:uniqueId val="{00000000-DC4E-4BCD-B9B4-CFAB91B75E24}"/>
            </c:ext>
          </c:extLst>
        </c:ser>
        <c:ser>
          <c:idx val="1"/>
          <c:order val="1"/>
          <c:tx>
            <c:strRef>
              <c:f>'Agenda Item 8-A.8-Other Matters'!$D$18:$D$19</c:f>
              <c:strCache>
                <c:ptCount val="1"/>
                <c:pt idx="0">
                  <c:v>1 – No Issues or Challenges</c:v>
                </c:pt>
              </c:strCache>
            </c:strRef>
          </c:tx>
          <c:spPr>
            <a:solidFill>
              <a:srgbClr val="637C79"/>
            </a:solidFill>
            <a:ln>
              <a:noFill/>
            </a:ln>
            <a:effectLst/>
          </c:spPr>
          <c:invertIfNegative val="0"/>
          <c:cat>
            <c:strRef>
              <c:f>'Agenda Item 8-A.8-Other Matters'!$B$20:$B$25</c:f>
              <c:strCache>
                <c:ptCount val="5"/>
                <c:pt idx="0">
                  <c:v>1. Accounting Firm</c:v>
                </c:pt>
                <c:pt idx="1">
                  <c:v>2. JSS</c:v>
                </c:pt>
                <c:pt idx="2">
                  <c:v>3. Regulator</c:v>
                </c:pt>
                <c:pt idx="3">
                  <c:v>4. PAOs</c:v>
                </c:pt>
                <c:pt idx="4">
                  <c:v>5. Other</c:v>
                </c:pt>
              </c:strCache>
            </c:strRef>
          </c:cat>
          <c:val>
            <c:numRef>
              <c:f>'Agenda Item 8-A.8-Other Matters'!$D$20:$D$25</c:f>
              <c:numCache>
                <c:formatCode>General</c:formatCode>
                <c:ptCount val="5"/>
                <c:pt idx="0">
                  <c:v>6</c:v>
                </c:pt>
                <c:pt idx="1">
                  <c:v>5</c:v>
                </c:pt>
                <c:pt idx="2">
                  <c:v>3</c:v>
                </c:pt>
                <c:pt idx="3">
                  <c:v>12</c:v>
                </c:pt>
                <c:pt idx="4">
                  <c:v>1</c:v>
                </c:pt>
              </c:numCache>
            </c:numRef>
          </c:val>
          <c:extLst>
            <c:ext xmlns:c16="http://schemas.microsoft.com/office/drawing/2014/chart" uri="{C3380CC4-5D6E-409C-BE32-E72D297353CC}">
              <c16:uniqueId val="{00000001-DC4E-4BCD-B9B4-CFAB91B75E24}"/>
            </c:ext>
          </c:extLst>
        </c:ser>
        <c:ser>
          <c:idx val="2"/>
          <c:order val="2"/>
          <c:tx>
            <c:strRef>
              <c:f>'Agenda Item 8-A.8-Other Matters'!$E$18:$E$19</c:f>
              <c:strCache>
                <c:ptCount val="1"/>
                <c:pt idx="0">
                  <c:v>2 – Minor Issues or Challenges</c:v>
                </c:pt>
              </c:strCache>
            </c:strRef>
          </c:tx>
          <c:spPr>
            <a:solidFill>
              <a:srgbClr val="ABC2BD"/>
            </a:solidFill>
            <a:ln>
              <a:noFill/>
            </a:ln>
            <a:effectLst/>
          </c:spPr>
          <c:invertIfNegative val="0"/>
          <c:cat>
            <c:strRef>
              <c:f>'Agenda Item 8-A.8-Other Matters'!$B$20:$B$25</c:f>
              <c:strCache>
                <c:ptCount val="5"/>
                <c:pt idx="0">
                  <c:v>1. Accounting Firm</c:v>
                </c:pt>
                <c:pt idx="1">
                  <c:v>2. JSS</c:v>
                </c:pt>
                <c:pt idx="2">
                  <c:v>3. Regulator</c:v>
                </c:pt>
                <c:pt idx="3">
                  <c:v>4. PAOs</c:v>
                </c:pt>
                <c:pt idx="4">
                  <c:v>5. Other</c:v>
                </c:pt>
              </c:strCache>
            </c:strRef>
          </c:cat>
          <c:val>
            <c:numRef>
              <c:f>'Agenda Item 8-A.8-Other Matters'!$E$20:$E$25</c:f>
              <c:numCache>
                <c:formatCode>General</c:formatCode>
                <c:ptCount val="5"/>
                <c:pt idx="0">
                  <c:v>8</c:v>
                </c:pt>
                <c:pt idx="1">
                  <c:v>5</c:v>
                </c:pt>
                <c:pt idx="2">
                  <c:v>2</c:v>
                </c:pt>
                <c:pt idx="3">
                  <c:v>5</c:v>
                </c:pt>
                <c:pt idx="4">
                  <c:v>1</c:v>
                </c:pt>
              </c:numCache>
            </c:numRef>
          </c:val>
          <c:extLst>
            <c:ext xmlns:c16="http://schemas.microsoft.com/office/drawing/2014/chart" uri="{C3380CC4-5D6E-409C-BE32-E72D297353CC}">
              <c16:uniqueId val="{00000002-DC4E-4BCD-B9B4-CFAB91B75E24}"/>
            </c:ext>
          </c:extLst>
        </c:ser>
        <c:ser>
          <c:idx val="3"/>
          <c:order val="3"/>
          <c:tx>
            <c:strRef>
              <c:f>'Agenda Item 8-A.8-Other Matters'!$F$18:$F$19</c:f>
              <c:strCache>
                <c:ptCount val="1"/>
                <c:pt idx="0">
                  <c:v>3 – Moderate Issues or Challenges</c:v>
                </c:pt>
              </c:strCache>
            </c:strRef>
          </c:tx>
          <c:spPr>
            <a:solidFill>
              <a:srgbClr val="D9C49B"/>
            </a:solidFill>
            <a:ln>
              <a:noFill/>
            </a:ln>
            <a:effectLst/>
          </c:spPr>
          <c:invertIfNegative val="0"/>
          <c:cat>
            <c:strRef>
              <c:f>'Agenda Item 8-A.8-Other Matters'!$B$20:$B$25</c:f>
              <c:strCache>
                <c:ptCount val="5"/>
                <c:pt idx="0">
                  <c:v>1. Accounting Firm</c:v>
                </c:pt>
                <c:pt idx="1">
                  <c:v>2. JSS</c:v>
                </c:pt>
                <c:pt idx="2">
                  <c:v>3. Regulator</c:v>
                </c:pt>
                <c:pt idx="3">
                  <c:v>4. PAOs</c:v>
                </c:pt>
                <c:pt idx="4">
                  <c:v>5. Other</c:v>
                </c:pt>
              </c:strCache>
            </c:strRef>
          </c:cat>
          <c:val>
            <c:numRef>
              <c:f>'Agenda Item 8-A.8-Other Matters'!$F$20:$F$25</c:f>
              <c:numCache>
                <c:formatCode>General</c:formatCode>
                <c:ptCount val="5"/>
                <c:pt idx="0">
                  <c:v>5</c:v>
                </c:pt>
                <c:pt idx="1">
                  <c:v>1</c:v>
                </c:pt>
                <c:pt idx="2">
                  <c:v>3</c:v>
                </c:pt>
                <c:pt idx="3">
                  <c:v>4</c:v>
                </c:pt>
                <c:pt idx="4">
                  <c:v>2</c:v>
                </c:pt>
              </c:numCache>
            </c:numRef>
          </c:val>
          <c:extLst>
            <c:ext xmlns:c16="http://schemas.microsoft.com/office/drawing/2014/chart" uri="{C3380CC4-5D6E-409C-BE32-E72D297353CC}">
              <c16:uniqueId val="{00000003-DC4E-4BCD-B9B4-CFAB91B75E24}"/>
            </c:ext>
          </c:extLst>
        </c:ser>
        <c:dLbls>
          <c:showLegendKey val="0"/>
          <c:showVal val="0"/>
          <c:showCatName val="0"/>
          <c:showSerName val="0"/>
          <c:showPercent val="0"/>
          <c:showBubbleSize val="0"/>
        </c:dLbls>
        <c:gapWidth val="150"/>
        <c:overlap val="100"/>
        <c:axId val="218193535"/>
        <c:axId val="587462127"/>
      </c:barChart>
      <c:catAx>
        <c:axId val="2181935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7462127"/>
        <c:crosses val="autoZero"/>
        <c:auto val="1"/>
        <c:lblAlgn val="ctr"/>
        <c:lblOffset val="100"/>
        <c:noMultiLvlLbl val="0"/>
      </c:catAx>
      <c:valAx>
        <c:axId val="5874621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1935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Q26: Other Matters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8-A.8-Other Matters'!$K$9</c:f>
              <c:strCache>
                <c:ptCount val="1"/>
                <c:pt idx="0">
                  <c:v>1 – No Issues or Challenges</c:v>
                </c:pt>
              </c:strCache>
            </c:strRef>
          </c:tx>
          <c:spPr>
            <a:solidFill>
              <a:srgbClr val="637C79"/>
            </a:solidFill>
            <a:ln>
              <a:noFill/>
            </a:ln>
            <a:effectLst/>
          </c:spPr>
          <c:invertIfNegative val="0"/>
          <c:cat>
            <c:strRef>
              <c:f>'Agenda Item 8-A.8-Other Matters'!$J$10:$J$12</c:f>
              <c:strCache>
                <c:ptCount val="3"/>
                <c:pt idx="0">
                  <c:v>(c) Preparing appropriate audit documentation in accordance with the requirements in paragraph 39 of ISA 540 (Revised).</c:v>
                </c:pt>
                <c:pt idx="1">
                  <c:v>(b) Determining when it is appropriate to involve an auditor’s expert(s) (an internal or external expert) and using the work of an auditor’s expert(s) in auditing an accounting estimate(s).</c:v>
                </c:pt>
                <c:pt idx="2">
                  <c:v>(a) Determining the matters, if any, to communicate related to accounting estimates, (including about significant qualitative aspects of the entity’s accounting practices and significant deficiencies in internal control). </c:v>
                </c:pt>
              </c:strCache>
            </c:strRef>
          </c:cat>
          <c:val>
            <c:numRef>
              <c:f>'Agenda Item 8-A.8-Other Matters'!$K$10:$K$12</c:f>
              <c:numCache>
                <c:formatCode>General</c:formatCode>
                <c:ptCount val="3"/>
                <c:pt idx="0">
                  <c:v>11</c:v>
                </c:pt>
                <c:pt idx="1">
                  <c:v>17</c:v>
                </c:pt>
                <c:pt idx="2">
                  <c:v>27</c:v>
                </c:pt>
              </c:numCache>
            </c:numRef>
          </c:val>
          <c:extLst>
            <c:ext xmlns:c16="http://schemas.microsoft.com/office/drawing/2014/chart" uri="{C3380CC4-5D6E-409C-BE32-E72D297353CC}">
              <c16:uniqueId val="{00000000-A534-477A-8BEE-A976F88DDF07}"/>
            </c:ext>
          </c:extLst>
        </c:ser>
        <c:ser>
          <c:idx val="1"/>
          <c:order val="1"/>
          <c:tx>
            <c:strRef>
              <c:f>'Agenda Item 8-A.8-Other Matters'!$L$9</c:f>
              <c:strCache>
                <c:ptCount val="1"/>
                <c:pt idx="0">
                  <c:v>2 – Minor Issues or Challenges</c:v>
                </c:pt>
              </c:strCache>
            </c:strRef>
          </c:tx>
          <c:spPr>
            <a:solidFill>
              <a:srgbClr val="ABC2BD"/>
            </a:solidFill>
            <a:ln>
              <a:noFill/>
            </a:ln>
            <a:effectLst/>
          </c:spPr>
          <c:invertIfNegative val="0"/>
          <c:cat>
            <c:strRef>
              <c:f>'Agenda Item 8-A.8-Other Matters'!$J$10:$J$12</c:f>
              <c:strCache>
                <c:ptCount val="3"/>
                <c:pt idx="0">
                  <c:v>(c) Preparing appropriate audit documentation in accordance with the requirements in paragraph 39 of ISA 540 (Revised).</c:v>
                </c:pt>
                <c:pt idx="1">
                  <c:v>(b) Determining when it is appropriate to involve an auditor’s expert(s) (an internal or external expert) and using the work of an auditor’s expert(s) in auditing an accounting estimate(s).</c:v>
                </c:pt>
                <c:pt idx="2">
                  <c:v>(a) Determining the matters, if any, to communicate related to accounting estimates, (including about significant qualitative aspects of the entity’s accounting practices and significant deficiencies in internal control). </c:v>
                </c:pt>
              </c:strCache>
            </c:strRef>
          </c:cat>
          <c:val>
            <c:numRef>
              <c:f>'Agenda Item 8-A.8-Other Matters'!$L$10:$L$12</c:f>
              <c:numCache>
                <c:formatCode>General</c:formatCode>
                <c:ptCount val="3"/>
                <c:pt idx="0">
                  <c:v>22</c:v>
                </c:pt>
                <c:pt idx="1">
                  <c:v>20</c:v>
                </c:pt>
                <c:pt idx="2">
                  <c:v>21</c:v>
                </c:pt>
              </c:numCache>
            </c:numRef>
          </c:val>
          <c:extLst>
            <c:ext xmlns:c16="http://schemas.microsoft.com/office/drawing/2014/chart" uri="{C3380CC4-5D6E-409C-BE32-E72D297353CC}">
              <c16:uniqueId val="{00000001-A534-477A-8BEE-A976F88DDF07}"/>
            </c:ext>
          </c:extLst>
        </c:ser>
        <c:ser>
          <c:idx val="2"/>
          <c:order val="2"/>
          <c:tx>
            <c:strRef>
              <c:f>'Agenda Item 8-A.8-Other Matters'!$M$9</c:f>
              <c:strCache>
                <c:ptCount val="1"/>
                <c:pt idx="0">
                  <c:v>3 – Moderate Issues or Challenges</c:v>
                </c:pt>
              </c:strCache>
            </c:strRef>
          </c:tx>
          <c:spPr>
            <a:solidFill>
              <a:srgbClr val="D9C49B"/>
            </a:solidFill>
            <a:ln>
              <a:noFill/>
            </a:ln>
            <a:effectLst/>
          </c:spPr>
          <c:invertIfNegative val="0"/>
          <c:cat>
            <c:strRef>
              <c:f>'Agenda Item 8-A.8-Other Matters'!$J$10:$J$12</c:f>
              <c:strCache>
                <c:ptCount val="3"/>
                <c:pt idx="0">
                  <c:v>(c) Preparing appropriate audit documentation in accordance with the requirements in paragraph 39 of ISA 540 (Revised).</c:v>
                </c:pt>
                <c:pt idx="1">
                  <c:v>(b) Determining when it is appropriate to involve an auditor’s expert(s) (an internal or external expert) and using the work of an auditor’s expert(s) in auditing an accounting estimate(s).</c:v>
                </c:pt>
                <c:pt idx="2">
                  <c:v>(a) Determining the matters, if any, to communicate related to accounting estimates, (including about significant qualitative aspects of the entity’s accounting practices and significant deficiencies in internal control). </c:v>
                </c:pt>
              </c:strCache>
            </c:strRef>
          </c:cat>
          <c:val>
            <c:numRef>
              <c:f>'Agenda Item 8-A.8-Other Matters'!$M$10:$M$12</c:f>
              <c:numCache>
                <c:formatCode>General</c:formatCode>
                <c:ptCount val="3"/>
                <c:pt idx="0">
                  <c:v>21</c:v>
                </c:pt>
                <c:pt idx="1">
                  <c:v>21</c:v>
                </c:pt>
                <c:pt idx="2">
                  <c:v>15</c:v>
                </c:pt>
              </c:numCache>
            </c:numRef>
          </c:val>
          <c:extLst>
            <c:ext xmlns:c16="http://schemas.microsoft.com/office/drawing/2014/chart" uri="{C3380CC4-5D6E-409C-BE32-E72D297353CC}">
              <c16:uniqueId val="{00000002-A534-477A-8BEE-A976F88DDF07}"/>
            </c:ext>
          </c:extLst>
        </c:ser>
        <c:ser>
          <c:idx val="3"/>
          <c:order val="3"/>
          <c:tx>
            <c:strRef>
              <c:f>'Agenda Item 8-A.8-Other Matters'!$N$9</c:f>
              <c:strCache>
                <c:ptCount val="1"/>
                <c:pt idx="0">
                  <c:v>4 – Significant Issues or Challenges</c:v>
                </c:pt>
              </c:strCache>
            </c:strRef>
          </c:tx>
          <c:spPr>
            <a:solidFill>
              <a:srgbClr val="917337"/>
            </a:solidFill>
            <a:ln>
              <a:noFill/>
            </a:ln>
            <a:effectLst/>
          </c:spPr>
          <c:invertIfNegative val="0"/>
          <c:cat>
            <c:strRef>
              <c:f>'Agenda Item 8-A.8-Other Matters'!$J$10:$J$12</c:f>
              <c:strCache>
                <c:ptCount val="3"/>
                <c:pt idx="0">
                  <c:v>(c) Preparing appropriate audit documentation in accordance with the requirements in paragraph 39 of ISA 540 (Revised).</c:v>
                </c:pt>
                <c:pt idx="1">
                  <c:v>(b) Determining when it is appropriate to involve an auditor’s expert(s) (an internal or external expert) and using the work of an auditor’s expert(s) in auditing an accounting estimate(s).</c:v>
                </c:pt>
                <c:pt idx="2">
                  <c:v>(a) Determining the matters, if any, to communicate related to accounting estimates, (including about significant qualitative aspects of the entity’s accounting practices and significant deficiencies in internal control). </c:v>
                </c:pt>
              </c:strCache>
            </c:strRef>
          </c:cat>
          <c:val>
            <c:numRef>
              <c:f>'Agenda Item 8-A.8-Other Matters'!$N$10:$N$12</c:f>
              <c:numCache>
                <c:formatCode>General</c:formatCode>
                <c:ptCount val="3"/>
                <c:pt idx="0">
                  <c:v>8</c:v>
                </c:pt>
                <c:pt idx="1">
                  <c:v>5</c:v>
                </c:pt>
                <c:pt idx="2">
                  <c:v>0</c:v>
                </c:pt>
              </c:numCache>
            </c:numRef>
          </c:val>
          <c:extLst>
            <c:ext xmlns:c16="http://schemas.microsoft.com/office/drawing/2014/chart" uri="{C3380CC4-5D6E-409C-BE32-E72D297353CC}">
              <c16:uniqueId val="{00000003-A534-477A-8BEE-A976F88DDF07}"/>
            </c:ext>
          </c:extLst>
        </c:ser>
        <c:ser>
          <c:idx val="4"/>
          <c:order val="4"/>
          <c:tx>
            <c:strRef>
              <c:f>'Agenda Item 8-A.8-Other Matters'!$O$9</c:f>
              <c:strCache>
                <c:ptCount val="1"/>
                <c:pt idx="0">
                  <c:v>0 - No Response</c:v>
                </c:pt>
              </c:strCache>
            </c:strRef>
          </c:tx>
          <c:spPr>
            <a:solidFill>
              <a:srgbClr val="CFD3D3"/>
            </a:solidFill>
            <a:ln>
              <a:noFill/>
            </a:ln>
            <a:effectLst/>
          </c:spPr>
          <c:invertIfNegative val="0"/>
          <c:cat>
            <c:strRef>
              <c:f>'Agenda Item 8-A.8-Other Matters'!$J$10:$J$12</c:f>
              <c:strCache>
                <c:ptCount val="3"/>
                <c:pt idx="0">
                  <c:v>(c) Preparing appropriate audit documentation in accordance with the requirements in paragraph 39 of ISA 540 (Revised).</c:v>
                </c:pt>
                <c:pt idx="1">
                  <c:v>(b) Determining when it is appropriate to involve an auditor’s expert(s) (an internal or external expert) and using the work of an auditor’s expert(s) in auditing an accounting estimate(s).</c:v>
                </c:pt>
                <c:pt idx="2">
                  <c:v>(a) Determining the matters, if any, to communicate related to accounting estimates, (including about significant qualitative aspects of the entity’s accounting practices and significant deficiencies in internal control). </c:v>
                </c:pt>
              </c:strCache>
            </c:strRef>
          </c:cat>
          <c:val>
            <c:numRef>
              <c:f>'Agenda Item 8-A.8-Other Matters'!$O$10:$O$12</c:f>
              <c:numCache>
                <c:formatCode>General</c:formatCode>
                <c:ptCount val="3"/>
                <c:pt idx="0">
                  <c:v>6</c:v>
                </c:pt>
                <c:pt idx="1">
                  <c:v>5</c:v>
                </c:pt>
                <c:pt idx="2">
                  <c:v>5</c:v>
                </c:pt>
              </c:numCache>
            </c:numRef>
          </c:val>
          <c:extLst>
            <c:ext xmlns:c16="http://schemas.microsoft.com/office/drawing/2014/chart" uri="{C3380CC4-5D6E-409C-BE32-E72D297353CC}">
              <c16:uniqueId val="{00000004-A534-477A-8BEE-A976F88DDF07}"/>
            </c:ext>
          </c:extLst>
        </c:ser>
        <c:dLbls>
          <c:showLegendKey val="0"/>
          <c:showVal val="0"/>
          <c:showCatName val="0"/>
          <c:showSerName val="0"/>
          <c:showPercent val="0"/>
          <c:showBubbleSize val="0"/>
        </c:dLbls>
        <c:gapWidth val="150"/>
        <c:overlap val="100"/>
        <c:axId val="522722671"/>
        <c:axId val="2133591312"/>
      </c:barChart>
      <c:catAx>
        <c:axId val="5227226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133591312"/>
        <c:crosses val="autoZero"/>
        <c:auto val="1"/>
        <c:lblAlgn val="ctr"/>
        <c:lblOffset val="100"/>
        <c:noMultiLvlLbl val="0"/>
      </c:catAx>
      <c:valAx>
        <c:axId val="213359131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522722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Q10: Impact</a:t>
            </a:r>
            <a:r>
              <a:rPr lang="en-US" baseline="0"/>
              <a:t> for Preparers and Issuers of FS, Including TCWG</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8-A.9-Impact (Prep)'!$C$15</c:f>
              <c:strCache>
                <c:ptCount val="1"/>
                <c:pt idx="0">
                  <c:v>4 – Strongly Agree</c:v>
                </c:pt>
              </c:strCache>
            </c:strRef>
          </c:tx>
          <c:spPr>
            <a:solidFill>
              <a:srgbClr val="637C79"/>
            </a:solidFill>
            <a:ln>
              <a:noFill/>
            </a:ln>
            <a:effectLst/>
          </c:spPr>
          <c:invertIfNegative val="0"/>
          <c:cat>
            <c:strRef>
              <c:f>'Agenda Item 8-A.9-Impact (Prep)'!$B$16:$B$19</c:f>
              <c:strCache>
                <c:ptCount val="4"/>
                <c:pt idx="0">
                  <c:v>(d) The interactions with the auditor related to accounting estimates has influenced our decisions about the need to involve a management’s expert.</c:v>
                </c:pt>
                <c:pt idx="1">
                  <c:v>(c) The interactions with the auditor about our process for making accounting estimates has led to further consideration about the disclosures related to accounting estimates, including disclosures about estimation uncertainty.</c:v>
                </c:pt>
                <c:pt idx="2">
                  <c:v>(b) The interactions with the auditor about our process for making accounting estimates has led us to further challenge our approach to the selection of the method, assumptions and data used.</c:v>
                </c:pt>
                <c:pt idx="3">
                  <c:v>(a) There has been an increase in dialogue with the auditor and requests for additional documentation and evidence to support how we develop accounting estimates and related disclosures.</c:v>
                </c:pt>
              </c:strCache>
            </c:strRef>
          </c:cat>
          <c:val>
            <c:numRef>
              <c:f>'Agenda Item 8-A.9-Impact (Prep)'!$C$16:$C$19</c:f>
              <c:numCache>
                <c:formatCode>General</c:formatCode>
                <c:ptCount val="4"/>
                <c:pt idx="0">
                  <c:v>1</c:v>
                </c:pt>
                <c:pt idx="1">
                  <c:v>2</c:v>
                </c:pt>
                <c:pt idx="2">
                  <c:v>4</c:v>
                </c:pt>
                <c:pt idx="3">
                  <c:v>8</c:v>
                </c:pt>
              </c:numCache>
            </c:numRef>
          </c:val>
          <c:extLst>
            <c:ext xmlns:c16="http://schemas.microsoft.com/office/drawing/2014/chart" uri="{C3380CC4-5D6E-409C-BE32-E72D297353CC}">
              <c16:uniqueId val="{00000000-D3A4-4C85-86F6-7833191474EA}"/>
            </c:ext>
          </c:extLst>
        </c:ser>
        <c:ser>
          <c:idx val="1"/>
          <c:order val="1"/>
          <c:tx>
            <c:strRef>
              <c:f>'Agenda Item 8-A.9-Impact (Prep)'!$D$15</c:f>
              <c:strCache>
                <c:ptCount val="1"/>
                <c:pt idx="0">
                  <c:v>3 – Agree</c:v>
                </c:pt>
              </c:strCache>
            </c:strRef>
          </c:tx>
          <c:spPr>
            <a:solidFill>
              <a:srgbClr val="ABC2BD"/>
            </a:solidFill>
            <a:ln>
              <a:noFill/>
            </a:ln>
            <a:effectLst/>
          </c:spPr>
          <c:invertIfNegative val="0"/>
          <c:cat>
            <c:strRef>
              <c:f>'Agenda Item 8-A.9-Impact (Prep)'!$B$16:$B$19</c:f>
              <c:strCache>
                <c:ptCount val="4"/>
                <c:pt idx="0">
                  <c:v>(d) The interactions with the auditor related to accounting estimates has influenced our decisions about the need to involve a management’s expert.</c:v>
                </c:pt>
                <c:pt idx="1">
                  <c:v>(c) The interactions with the auditor about our process for making accounting estimates has led to further consideration about the disclosures related to accounting estimates, including disclosures about estimation uncertainty.</c:v>
                </c:pt>
                <c:pt idx="2">
                  <c:v>(b) The interactions with the auditor about our process for making accounting estimates has led us to further challenge our approach to the selection of the method, assumptions and data used.</c:v>
                </c:pt>
                <c:pt idx="3">
                  <c:v>(a) There has been an increase in dialogue with the auditor and requests for additional documentation and evidence to support how we develop accounting estimates and related disclosures.</c:v>
                </c:pt>
              </c:strCache>
            </c:strRef>
          </c:cat>
          <c:val>
            <c:numRef>
              <c:f>'Agenda Item 8-A.9-Impact (Prep)'!$D$16:$D$19</c:f>
              <c:numCache>
                <c:formatCode>General</c:formatCode>
                <c:ptCount val="4"/>
                <c:pt idx="0">
                  <c:v>6</c:v>
                </c:pt>
                <c:pt idx="1">
                  <c:v>10</c:v>
                </c:pt>
                <c:pt idx="2">
                  <c:v>8</c:v>
                </c:pt>
                <c:pt idx="3">
                  <c:v>5</c:v>
                </c:pt>
              </c:numCache>
            </c:numRef>
          </c:val>
          <c:extLst>
            <c:ext xmlns:c16="http://schemas.microsoft.com/office/drawing/2014/chart" uri="{C3380CC4-5D6E-409C-BE32-E72D297353CC}">
              <c16:uniqueId val="{00000001-D3A4-4C85-86F6-7833191474EA}"/>
            </c:ext>
          </c:extLst>
        </c:ser>
        <c:ser>
          <c:idx val="2"/>
          <c:order val="2"/>
          <c:tx>
            <c:strRef>
              <c:f>'Agenda Item 8-A.9-Impact (Prep)'!$E$15</c:f>
              <c:strCache>
                <c:ptCount val="1"/>
                <c:pt idx="0">
                  <c:v>2 – Disagree</c:v>
                </c:pt>
              </c:strCache>
            </c:strRef>
          </c:tx>
          <c:spPr>
            <a:solidFill>
              <a:srgbClr val="D9C49B"/>
            </a:solidFill>
            <a:ln>
              <a:noFill/>
            </a:ln>
            <a:effectLst/>
          </c:spPr>
          <c:invertIfNegative val="0"/>
          <c:cat>
            <c:strRef>
              <c:f>'Agenda Item 8-A.9-Impact (Prep)'!$B$16:$B$19</c:f>
              <c:strCache>
                <c:ptCount val="4"/>
                <c:pt idx="0">
                  <c:v>(d) The interactions with the auditor related to accounting estimates has influenced our decisions about the need to involve a management’s expert.</c:v>
                </c:pt>
                <c:pt idx="1">
                  <c:v>(c) The interactions with the auditor about our process for making accounting estimates has led to further consideration about the disclosures related to accounting estimates, including disclosures about estimation uncertainty.</c:v>
                </c:pt>
                <c:pt idx="2">
                  <c:v>(b) The interactions with the auditor about our process for making accounting estimates has led us to further challenge our approach to the selection of the method, assumptions and data used.</c:v>
                </c:pt>
                <c:pt idx="3">
                  <c:v>(a) There has been an increase in dialogue with the auditor and requests for additional documentation and evidence to support how we develop accounting estimates and related disclosures.</c:v>
                </c:pt>
              </c:strCache>
            </c:strRef>
          </c:cat>
          <c:val>
            <c:numRef>
              <c:f>'Agenda Item 8-A.9-Impact (Prep)'!$E$16:$E$19</c:f>
              <c:numCache>
                <c:formatCode>General</c:formatCode>
                <c:ptCount val="4"/>
                <c:pt idx="0">
                  <c:v>6</c:v>
                </c:pt>
                <c:pt idx="1">
                  <c:v>1</c:v>
                </c:pt>
                <c:pt idx="2">
                  <c:v>1</c:v>
                </c:pt>
                <c:pt idx="3">
                  <c:v>0</c:v>
                </c:pt>
              </c:numCache>
            </c:numRef>
          </c:val>
          <c:extLst>
            <c:ext xmlns:c16="http://schemas.microsoft.com/office/drawing/2014/chart" uri="{C3380CC4-5D6E-409C-BE32-E72D297353CC}">
              <c16:uniqueId val="{00000002-D3A4-4C85-86F6-7833191474EA}"/>
            </c:ext>
          </c:extLst>
        </c:ser>
        <c:ser>
          <c:idx val="3"/>
          <c:order val="3"/>
          <c:tx>
            <c:strRef>
              <c:f>'Agenda Item 8-A.9-Impact (Prep)'!$F$15</c:f>
              <c:strCache>
                <c:ptCount val="1"/>
                <c:pt idx="0">
                  <c:v>1 – Strongly Disagree</c:v>
                </c:pt>
              </c:strCache>
            </c:strRef>
          </c:tx>
          <c:spPr>
            <a:solidFill>
              <a:srgbClr val="917337"/>
            </a:solidFill>
            <a:ln>
              <a:noFill/>
            </a:ln>
            <a:effectLst/>
          </c:spPr>
          <c:invertIfNegative val="0"/>
          <c:cat>
            <c:strRef>
              <c:f>'Agenda Item 8-A.9-Impact (Prep)'!$B$16:$B$19</c:f>
              <c:strCache>
                <c:ptCount val="4"/>
                <c:pt idx="0">
                  <c:v>(d) The interactions with the auditor related to accounting estimates has influenced our decisions about the need to involve a management’s expert.</c:v>
                </c:pt>
                <c:pt idx="1">
                  <c:v>(c) The interactions with the auditor about our process for making accounting estimates has led to further consideration about the disclosures related to accounting estimates, including disclosures about estimation uncertainty.</c:v>
                </c:pt>
                <c:pt idx="2">
                  <c:v>(b) The interactions with the auditor about our process for making accounting estimates has led us to further challenge our approach to the selection of the method, assumptions and data used.</c:v>
                </c:pt>
                <c:pt idx="3">
                  <c:v>(a) There has been an increase in dialogue with the auditor and requests for additional documentation and evidence to support how we develop accounting estimates and related disclosures.</c:v>
                </c:pt>
              </c:strCache>
            </c:strRef>
          </c:cat>
          <c:val>
            <c:numRef>
              <c:f>'Agenda Item 8-A.9-Impact (Prep)'!$F$16:$F$19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D3A4-4C85-86F6-7833191474EA}"/>
            </c:ext>
          </c:extLst>
        </c:ser>
        <c:ser>
          <c:idx val="4"/>
          <c:order val="4"/>
          <c:tx>
            <c:strRef>
              <c:f>'Agenda Item 8-A.9-Impact (Prep)'!$G$15</c:f>
              <c:strCache>
                <c:ptCount val="1"/>
                <c:pt idx="0">
                  <c:v>0 – No Response</c:v>
                </c:pt>
              </c:strCache>
            </c:strRef>
          </c:tx>
          <c:spPr>
            <a:solidFill>
              <a:srgbClr val="CFD3D3"/>
            </a:solidFill>
            <a:ln>
              <a:noFill/>
            </a:ln>
            <a:effectLst/>
          </c:spPr>
          <c:invertIfNegative val="0"/>
          <c:cat>
            <c:strRef>
              <c:f>'Agenda Item 8-A.9-Impact (Prep)'!$B$16:$B$19</c:f>
              <c:strCache>
                <c:ptCount val="4"/>
                <c:pt idx="0">
                  <c:v>(d) The interactions with the auditor related to accounting estimates has influenced our decisions about the need to involve a management’s expert.</c:v>
                </c:pt>
                <c:pt idx="1">
                  <c:v>(c) The interactions with the auditor about our process for making accounting estimates has led to further consideration about the disclosures related to accounting estimates, including disclosures about estimation uncertainty.</c:v>
                </c:pt>
                <c:pt idx="2">
                  <c:v>(b) The interactions with the auditor about our process for making accounting estimates has led us to further challenge our approach to the selection of the method, assumptions and data used.</c:v>
                </c:pt>
                <c:pt idx="3">
                  <c:v>(a) There has been an increase in dialogue with the auditor and requests for additional documentation and evidence to support how we develop accounting estimates and related disclosures.</c:v>
                </c:pt>
              </c:strCache>
            </c:strRef>
          </c:cat>
          <c:val>
            <c:numRef>
              <c:f>'Agenda Item 8-A.9-Impact (Prep)'!$G$16:$G$19</c:f>
              <c:numCache>
                <c:formatCode>General</c:formatCode>
                <c:ptCount val="4"/>
                <c:pt idx="0">
                  <c:v>6</c:v>
                </c:pt>
                <c:pt idx="1">
                  <c:v>6</c:v>
                </c:pt>
                <c:pt idx="2">
                  <c:v>6</c:v>
                </c:pt>
                <c:pt idx="3">
                  <c:v>6</c:v>
                </c:pt>
              </c:numCache>
            </c:numRef>
          </c:val>
          <c:extLst>
            <c:ext xmlns:c16="http://schemas.microsoft.com/office/drawing/2014/chart" uri="{C3380CC4-5D6E-409C-BE32-E72D297353CC}">
              <c16:uniqueId val="{00000004-D3A4-4C85-86F6-7833191474EA}"/>
            </c:ext>
          </c:extLst>
        </c:ser>
        <c:dLbls>
          <c:showLegendKey val="0"/>
          <c:showVal val="0"/>
          <c:showCatName val="0"/>
          <c:showSerName val="0"/>
          <c:showPercent val="0"/>
          <c:showBubbleSize val="0"/>
        </c:dLbls>
        <c:gapWidth val="150"/>
        <c:overlap val="100"/>
        <c:axId val="218333663"/>
        <c:axId val="1433608240"/>
      </c:barChart>
      <c:catAx>
        <c:axId val="21833366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433608240"/>
        <c:crosses val="autoZero"/>
        <c:auto val="1"/>
        <c:lblAlgn val="ctr"/>
        <c:lblOffset val="100"/>
        <c:noMultiLvlLbl val="0"/>
      </c:catAx>
      <c:valAx>
        <c:axId val="14336082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333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Q10: Impact</a:t>
            </a:r>
            <a:r>
              <a:rPr lang="en-US" baseline="0"/>
              <a:t> for Users of FS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'Agenda Item 8-A.10-Impact (User'!$C$15</c:f>
              <c:strCache>
                <c:ptCount val="1"/>
                <c:pt idx="0">
                  <c:v>4 – Strongly Agree</c:v>
                </c:pt>
              </c:strCache>
            </c:strRef>
          </c:tx>
          <c:spPr>
            <a:solidFill>
              <a:srgbClr val="637C79"/>
            </a:solidFill>
            <a:ln>
              <a:noFill/>
            </a:ln>
            <a:effectLst/>
          </c:spPr>
          <c:invertIfNegative val="0"/>
          <c:cat>
            <c:strRef>
              <c:f>'Agenda Item 8-A.10-Impact (User'!$B$16:$B$19</c:f>
              <c:strCache>
                <c:ptCount val="4"/>
                <c:pt idx="0">
                  <c:v>(d) There is greater consistency in how audit firms approach the audit of accounting estimates since ISA 540 (Revised) has been effective.</c:v>
                </c:pt>
                <c:pt idx="1">
                  <c:v>(c) Auditors are devoting appropriate attention to the entity’s accounting estimates as part of the financial statement audit.</c:v>
                </c:pt>
                <c:pt idx="2">
                  <c:v>(b) The communications in the auditor’s report (e.g., Key Audit Matters related to accounting estimates) have improved in terms of describing the matter(s) and how the auditor has addressed the matter(s) in the audit.</c:v>
                </c:pt>
                <c:pt idx="3">
                  <c:v>(a) The quality of the entity’s disclosures in the financial statements related to accounting estimates has improved.</c:v>
                </c:pt>
              </c:strCache>
            </c:strRef>
          </c:cat>
          <c:val>
            <c:numRef>
              <c:f>'Agenda Item 8-A.10-Impact (User'!$C$16:$C$19</c:f>
              <c:numCache>
                <c:formatCode>General</c:formatCode>
                <c:ptCount val="4"/>
                <c:pt idx="0">
                  <c:v>0</c:v>
                </c:pt>
                <c:pt idx="1">
                  <c:v>3</c:v>
                </c:pt>
                <c:pt idx="2">
                  <c:v>2</c:v>
                </c:pt>
                <c:pt idx="3">
                  <c:v>1</c:v>
                </c:pt>
              </c:numCache>
            </c:numRef>
          </c:val>
          <c:extLst>
            <c:ext xmlns:c16="http://schemas.microsoft.com/office/drawing/2014/chart" uri="{C3380CC4-5D6E-409C-BE32-E72D297353CC}">
              <c16:uniqueId val="{00000000-FAE7-4382-9CED-2B9B53D841B9}"/>
            </c:ext>
          </c:extLst>
        </c:ser>
        <c:ser>
          <c:idx val="1"/>
          <c:order val="1"/>
          <c:tx>
            <c:strRef>
              <c:f>'Agenda Item 8-A.10-Impact (User'!$D$15</c:f>
              <c:strCache>
                <c:ptCount val="1"/>
                <c:pt idx="0">
                  <c:v>3 – Agree</c:v>
                </c:pt>
              </c:strCache>
            </c:strRef>
          </c:tx>
          <c:spPr>
            <a:solidFill>
              <a:srgbClr val="ABC2BD"/>
            </a:solidFill>
            <a:ln>
              <a:noFill/>
            </a:ln>
            <a:effectLst/>
          </c:spPr>
          <c:invertIfNegative val="0"/>
          <c:cat>
            <c:strRef>
              <c:f>'Agenda Item 8-A.10-Impact (User'!$B$16:$B$19</c:f>
              <c:strCache>
                <c:ptCount val="4"/>
                <c:pt idx="0">
                  <c:v>(d) There is greater consistency in how audit firms approach the audit of accounting estimates since ISA 540 (Revised) has been effective.</c:v>
                </c:pt>
                <c:pt idx="1">
                  <c:v>(c) Auditors are devoting appropriate attention to the entity’s accounting estimates as part of the financial statement audit.</c:v>
                </c:pt>
                <c:pt idx="2">
                  <c:v>(b) The communications in the auditor’s report (e.g., Key Audit Matters related to accounting estimates) have improved in terms of describing the matter(s) and how the auditor has addressed the matter(s) in the audit.</c:v>
                </c:pt>
                <c:pt idx="3">
                  <c:v>(a) The quality of the entity’s disclosures in the financial statements related to accounting estimates has improved.</c:v>
                </c:pt>
              </c:strCache>
            </c:strRef>
          </c:cat>
          <c:val>
            <c:numRef>
              <c:f>'Agenda Item 8-A.10-Impact (User'!$D$16:$D$19</c:f>
              <c:numCache>
                <c:formatCode>General</c:formatCode>
                <c:ptCount val="4"/>
                <c:pt idx="0">
                  <c:v>4</c:v>
                </c:pt>
                <c:pt idx="1">
                  <c:v>1</c:v>
                </c:pt>
                <c:pt idx="2">
                  <c:v>2</c:v>
                </c:pt>
                <c:pt idx="3">
                  <c:v>3</c:v>
                </c:pt>
              </c:numCache>
            </c:numRef>
          </c:val>
          <c:extLst>
            <c:ext xmlns:c16="http://schemas.microsoft.com/office/drawing/2014/chart" uri="{C3380CC4-5D6E-409C-BE32-E72D297353CC}">
              <c16:uniqueId val="{00000001-FAE7-4382-9CED-2B9B53D841B9}"/>
            </c:ext>
          </c:extLst>
        </c:ser>
        <c:ser>
          <c:idx val="2"/>
          <c:order val="2"/>
          <c:tx>
            <c:strRef>
              <c:f>'Agenda Item 8-A.10-Impact (User'!$E$15</c:f>
              <c:strCache>
                <c:ptCount val="1"/>
                <c:pt idx="0">
                  <c:v>2 – Disagree</c:v>
                </c:pt>
              </c:strCache>
            </c:strRef>
          </c:tx>
          <c:spPr>
            <a:solidFill>
              <a:srgbClr val="D9C49B"/>
            </a:solidFill>
            <a:ln>
              <a:noFill/>
            </a:ln>
            <a:effectLst/>
          </c:spPr>
          <c:invertIfNegative val="0"/>
          <c:cat>
            <c:strRef>
              <c:f>'Agenda Item 8-A.10-Impact (User'!$B$16:$B$19</c:f>
              <c:strCache>
                <c:ptCount val="4"/>
                <c:pt idx="0">
                  <c:v>(d) There is greater consistency in how audit firms approach the audit of accounting estimates since ISA 540 (Revised) has been effective.</c:v>
                </c:pt>
                <c:pt idx="1">
                  <c:v>(c) Auditors are devoting appropriate attention to the entity’s accounting estimates as part of the financial statement audit.</c:v>
                </c:pt>
                <c:pt idx="2">
                  <c:v>(b) The communications in the auditor’s report (e.g., Key Audit Matters related to accounting estimates) have improved in terms of describing the matter(s) and how the auditor has addressed the matter(s) in the audit.</c:v>
                </c:pt>
                <c:pt idx="3">
                  <c:v>(a) The quality of the entity’s disclosures in the financial statements related to accounting estimates has improved.</c:v>
                </c:pt>
              </c:strCache>
            </c:strRef>
          </c:cat>
          <c:val>
            <c:numRef>
              <c:f>'Agenda Item 8-A.10-Impact (User'!$E$16:$E$19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FAE7-4382-9CED-2B9B53D841B9}"/>
            </c:ext>
          </c:extLst>
        </c:ser>
        <c:ser>
          <c:idx val="3"/>
          <c:order val="3"/>
          <c:tx>
            <c:strRef>
              <c:f>'Agenda Item 8-A.10-Impact (User'!$F$15</c:f>
              <c:strCache>
                <c:ptCount val="1"/>
                <c:pt idx="0">
                  <c:v>1 – Strongly Disagree</c:v>
                </c:pt>
              </c:strCache>
            </c:strRef>
          </c:tx>
          <c:spPr>
            <a:solidFill>
              <a:srgbClr val="917337"/>
            </a:solidFill>
            <a:ln>
              <a:noFill/>
            </a:ln>
            <a:effectLst/>
          </c:spPr>
          <c:invertIfNegative val="0"/>
          <c:cat>
            <c:strRef>
              <c:f>'Agenda Item 8-A.10-Impact (User'!$B$16:$B$19</c:f>
              <c:strCache>
                <c:ptCount val="4"/>
                <c:pt idx="0">
                  <c:v>(d) There is greater consistency in how audit firms approach the audit of accounting estimates since ISA 540 (Revised) has been effective.</c:v>
                </c:pt>
                <c:pt idx="1">
                  <c:v>(c) Auditors are devoting appropriate attention to the entity’s accounting estimates as part of the financial statement audit.</c:v>
                </c:pt>
                <c:pt idx="2">
                  <c:v>(b) The communications in the auditor’s report (e.g., Key Audit Matters related to accounting estimates) have improved in terms of describing the matter(s) and how the auditor has addressed the matter(s) in the audit.</c:v>
                </c:pt>
                <c:pt idx="3">
                  <c:v>(a) The quality of the entity’s disclosures in the financial statements related to accounting estimates has improved.</c:v>
                </c:pt>
              </c:strCache>
            </c:strRef>
          </c:cat>
          <c:val>
            <c:numRef>
              <c:f>'Agenda Item 8-A.10-Impact (User'!$F$16:$F$19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FAE7-4382-9CED-2B9B53D841B9}"/>
            </c:ext>
          </c:extLst>
        </c:ser>
        <c:ser>
          <c:idx val="4"/>
          <c:order val="4"/>
          <c:tx>
            <c:strRef>
              <c:f>'Agenda Item 8-A.10-Impact (User'!$G$15</c:f>
              <c:strCache>
                <c:ptCount val="1"/>
                <c:pt idx="0">
                  <c:v>0 – No Response</c:v>
                </c:pt>
              </c:strCache>
            </c:strRef>
          </c:tx>
          <c:spPr>
            <a:solidFill>
              <a:srgbClr val="CFD3D3"/>
            </a:solidFill>
            <a:ln>
              <a:noFill/>
            </a:ln>
            <a:effectLst/>
          </c:spPr>
          <c:invertIfNegative val="0"/>
          <c:cat>
            <c:strRef>
              <c:f>'Agenda Item 8-A.10-Impact (User'!$B$16:$B$19</c:f>
              <c:strCache>
                <c:ptCount val="4"/>
                <c:pt idx="0">
                  <c:v>(d) There is greater consistency in how audit firms approach the audit of accounting estimates since ISA 540 (Revised) has been effective.</c:v>
                </c:pt>
                <c:pt idx="1">
                  <c:v>(c) Auditors are devoting appropriate attention to the entity’s accounting estimates as part of the financial statement audit.</c:v>
                </c:pt>
                <c:pt idx="2">
                  <c:v>(b) The communications in the auditor’s report (e.g., Key Audit Matters related to accounting estimates) have improved in terms of describing the matter(s) and how the auditor has addressed the matter(s) in the audit.</c:v>
                </c:pt>
                <c:pt idx="3">
                  <c:v>(a) The quality of the entity’s disclosures in the financial statements related to accounting estimates has improved.</c:v>
                </c:pt>
              </c:strCache>
            </c:strRef>
          </c:cat>
          <c:val>
            <c:numRef>
              <c:f>'Agenda Item 8-A.10-Impact (User'!$G$16:$G$19</c:f>
              <c:numCache>
                <c:formatCode>General</c:formatCode>
                <c:ptCount val="4"/>
                <c:pt idx="0">
                  <c:v>2</c:v>
                </c:pt>
                <c:pt idx="1">
                  <c:v>2</c:v>
                </c:pt>
                <c:pt idx="2">
                  <c:v>2</c:v>
                </c:pt>
                <c:pt idx="3">
                  <c:v>2</c:v>
                </c:pt>
              </c:numCache>
            </c:numRef>
          </c:val>
          <c:extLst>
            <c:ext xmlns:c16="http://schemas.microsoft.com/office/drawing/2014/chart" uri="{C3380CC4-5D6E-409C-BE32-E72D297353CC}">
              <c16:uniqueId val="{00000004-FAE7-4382-9CED-2B9B53D841B9}"/>
            </c:ext>
          </c:extLst>
        </c:ser>
        <c:dLbls>
          <c:showLegendKey val="0"/>
          <c:showVal val="0"/>
          <c:showCatName val="0"/>
          <c:showSerName val="0"/>
          <c:showPercent val="0"/>
          <c:showBubbleSize val="0"/>
        </c:dLbls>
        <c:gapWidth val="150"/>
        <c:overlap val="100"/>
        <c:axId val="218333663"/>
        <c:axId val="1433608240"/>
      </c:barChart>
      <c:catAx>
        <c:axId val="21833366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433608240"/>
        <c:crosses val="autoZero"/>
        <c:auto val="1"/>
        <c:lblAlgn val="ctr"/>
        <c:lblOffset val="100"/>
        <c:noMultiLvlLbl val="0"/>
      </c:catAx>
      <c:valAx>
        <c:axId val="14336082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8333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10" Type="http://schemas.openxmlformats.org/officeDocument/2006/relationships/chart" Target="../charts/chart14.xml"/><Relationship Id="rId4" Type="http://schemas.openxmlformats.org/officeDocument/2006/relationships/chart" Target="../charts/chart8.xml"/><Relationship Id="rId9" Type="http://schemas.openxmlformats.org/officeDocument/2006/relationships/chart" Target="../charts/chart13.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chart" Target="../charts/chart1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5.xml.rels><?xml version="1.0" encoding="UTF-8" standalone="yes"?>
<Relationships xmlns="http://schemas.openxmlformats.org/package/2006/relationships"><Relationship Id="rId8" Type="http://schemas.openxmlformats.org/officeDocument/2006/relationships/chart" Target="../charts/chart32.xml"/><Relationship Id="rId3" Type="http://schemas.openxmlformats.org/officeDocument/2006/relationships/chart" Target="../charts/chart27.xml"/><Relationship Id="rId7" Type="http://schemas.openxmlformats.org/officeDocument/2006/relationships/chart" Target="../charts/chart31.xml"/><Relationship Id="rId12" Type="http://schemas.openxmlformats.org/officeDocument/2006/relationships/chart" Target="../charts/chart36.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11" Type="http://schemas.openxmlformats.org/officeDocument/2006/relationships/chart" Target="../charts/chart35.xml"/><Relationship Id="rId5" Type="http://schemas.openxmlformats.org/officeDocument/2006/relationships/chart" Target="../charts/chart29.xml"/><Relationship Id="rId10" Type="http://schemas.openxmlformats.org/officeDocument/2006/relationships/chart" Target="../charts/chart34.xml"/><Relationship Id="rId4" Type="http://schemas.openxmlformats.org/officeDocument/2006/relationships/chart" Target="../charts/chart28.xml"/><Relationship Id="rId9" Type="http://schemas.openxmlformats.org/officeDocument/2006/relationships/chart" Target="../charts/chart33.xml"/></Relationships>
</file>

<file path=xl/drawings/_rels/drawing6.xml.rels><?xml version="1.0" encoding="UTF-8" standalone="yes"?>
<Relationships xmlns="http://schemas.openxmlformats.org/package/2006/relationships"><Relationship Id="rId8" Type="http://schemas.openxmlformats.org/officeDocument/2006/relationships/chart" Target="../charts/chart44.xml"/><Relationship Id="rId13" Type="http://schemas.openxmlformats.org/officeDocument/2006/relationships/chart" Target="../charts/chart49.xml"/><Relationship Id="rId18" Type="http://schemas.openxmlformats.org/officeDocument/2006/relationships/chart" Target="../charts/chart54.xml"/><Relationship Id="rId3" Type="http://schemas.openxmlformats.org/officeDocument/2006/relationships/chart" Target="../charts/chart39.xml"/><Relationship Id="rId7" Type="http://schemas.openxmlformats.org/officeDocument/2006/relationships/chart" Target="../charts/chart43.xml"/><Relationship Id="rId12" Type="http://schemas.openxmlformats.org/officeDocument/2006/relationships/chart" Target="../charts/chart48.xml"/><Relationship Id="rId17" Type="http://schemas.openxmlformats.org/officeDocument/2006/relationships/chart" Target="../charts/chart53.xml"/><Relationship Id="rId2" Type="http://schemas.openxmlformats.org/officeDocument/2006/relationships/chart" Target="../charts/chart38.xml"/><Relationship Id="rId16" Type="http://schemas.openxmlformats.org/officeDocument/2006/relationships/chart" Target="../charts/chart52.xml"/><Relationship Id="rId1" Type="http://schemas.openxmlformats.org/officeDocument/2006/relationships/chart" Target="../charts/chart37.xml"/><Relationship Id="rId6" Type="http://schemas.openxmlformats.org/officeDocument/2006/relationships/chart" Target="../charts/chart42.xml"/><Relationship Id="rId11" Type="http://schemas.openxmlformats.org/officeDocument/2006/relationships/chart" Target="../charts/chart47.xml"/><Relationship Id="rId5" Type="http://schemas.openxmlformats.org/officeDocument/2006/relationships/chart" Target="../charts/chart41.xml"/><Relationship Id="rId15" Type="http://schemas.openxmlformats.org/officeDocument/2006/relationships/chart" Target="../charts/chart51.xml"/><Relationship Id="rId10" Type="http://schemas.openxmlformats.org/officeDocument/2006/relationships/chart" Target="../charts/chart46.xml"/><Relationship Id="rId4" Type="http://schemas.openxmlformats.org/officeDocument/2006/relationships/chart" Target="../charts/chart40.xml"/><Relationship Id="rId9" Type="http://schemas.openxmlformats.org/officeDocument/2006/relationships/chart" Target="../charts/chart45.xml"/><Relationship Id="rId14" Type="http://schemas.openxmlformats.org/officeDocument/2006/relationships/chart" Target="../charts/chart5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5" Type="http://schemas.openxmlformats.org/officeDocument/2006/relationships/chart" Target="../charts/chart59.xml"/><Relationship Id="rId4" Type="http://schemas.openxmlformats.org/officeDocument/2006/relationships/chart" Target="../charts/chart5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2.xml"/></Relationships>
</file>

<file path=xl/drawings/drawing1.xml><?xml version="1.0" encoding="utf-8"?>
<xdr:wsDr xmlns:xdr="http://schemas.openxmlformats.org/drawingml/2006/spreadsheetDrawing" xmlns:a="http://schemas.openxmlformats.org/drawingml/2006/main">
  <xdr:twoCellAnchor>
    <xdr:from>
      <xdr:col>8</xdr:col>
      <xdr:colOff>419100</xdr:colOff>
      <xdr:row>6</xdr:row>
      <xdr:rowOff>271462</xdr:rowOff>
    </xdr:from>
    <xdr:to>
      <xdr:col>18</xdr:col>
      <xdr:colOff>19050</xdr:colOff>
      <xdr:row>21</xdr:row>
      <xdr:rowOff>128587</xdr:rowOff>
    </xdr:to>
    <xdr:graphicFrame macro="">
      <xdr:nvGraphicFramePr>
        <xdr:cNvPr id="3" name="Chart 2">
          <a:extLst>
            <a:ext uri="{FF2B5EF4-FFF2-40B4-BE49-F238E27FC236}">
              <a16:creationId xmlns:a16="http://schemas.microsoft.com/office/drawing/2014/main" id="{1815C3D9-1BFE-A6B5-ADFF-FDE4B6CC13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457199</xdr:colOff>
      <xdr:row>21</xdr:row>
      <xdr:rowOff>271462</xdr:rowOff>
    </xdr:from>
    <xdr:to>
      <xdr:col>30</xdr:col>
      <xdr:colOff>28575</xdr:colOff>
      <xdr:row>34</xdr:row>
      <xdr:rowOff>100012</xdr:rowOff>
    </xdr:to>
    <xdr:graphicFrame macro="">
      <xdr:nvGraphicFramePr>
        <xdr:cNvPr id="5" name="Chart 4">
          <a:extLst>
            <a:ext uri="{FF2B5EF4-FFF2-40B4-BE49-F238E27FC236}">
              <a16:creationId xmlns:a16="http://schemas.microsoft.com/office/drawing/2014/main" id="{02970BBC-80C1-1924-3545-DF6E551BEF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333375</xdr:colOff>
      <xdr:row>7</xdr:row>
      <xdr:rowOff>138112</xdr:rowOff>
    </xdr:from>
    <xdr:to>
      <xdr:col>8</xdr:col>
      <xdr:colOff>352425</xdr:colOff>
      <xdr:row>19</xdr:row>
      <xdr:rowOff>95250</xdr:rowOff>
    </xdr:to>
    <xdr:graphicFrame macro="">
      <xdr:nvGraphicFramePr>
        <xdr:cNvPr id="7" name="Chart 6">
          <a:extLst>
            <a:ext uri="{FF2B5EF4-FFF2-40B4-BE49-F238E27FC236}">
              <a16:creationId xmlns:a16="http://schemas.microsoft.com/office/drawing/2014/main" id="{2C642BB6-CFE9-7BCE-9E4A-0D48E344EF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90487</xdr:colOff>
      <xdr:row>21</xdr:row>
      <xdr:rowOff>433387</xdr:rowOff>
    </xdr:from>
    <xdr:to>
      <xdr:col>16</xdr:col>
      <xdr:colOff>252412</xdr:colOff>
      <xdr:row>34</xdr:row>
      <xdr:rowOff>71437</xdr:rowOff>
    </xdr:to>
    <xdr:graphicFrame macro="">
      <xdr:nvGraphicFramePr>
        <xdr:cNvPr id="8" name="Chart 7">
          <a:extLst>
            <a:ext uri="{FF2B5EF4-FFF2-40B4-BE49-F238E27FC236}">
              <a16:creationId xmlns:a16="http://schemas.microsoft.com/office/drawing/2014/main" id="{4BE71CCA-B71E-2CDB-B1B7-6F48FAFD6B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457199</xdr:colOff>
      <xdr:row>19</xdr:row>
      <xdr:rowOff>166687</xdr:rowOff>
    </xdr:from>
    <xdr:to>
      <xdr:col>22</xdr:col>
      <xdr:colOff>190500</xdr:colOff>
      <xdr:row>33</xdr:row>
      <xdr:rowOff>166687</xdr:rowOff>
    </xdr:to>
    <xdr:graphicFrame macro="">
      <xdr:nvGraphicFramePr>
        <xdr:cNvPr id="2" name="Chart 1">
          <a:extLst>
            <a:ext uri="{FF2B5EF4-FFF2-40B4-BE49-F238E27FC236}">
              <a16:creationId xmlns:a16="http://schemas.microsoft.com/office/drawing/2014/main" id="{D1C959D1-80FA-3950-05BB-A185E17BBA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457200</xdr:colOff>
      <xdr:row>34</xdr:row>
      <xdr:rowOff>23811</xdr:rowOff>
    </xdr:from>
    <xdr:to>
      <xdr:col>22</xdr:col>
      <xdr:colOff>152400</xdr:colOff>
      <xdr:row>48</xdr:row>
      <xdr:rowOff>76200</xdr:rowOff>
    </xdr:to>
    <xdr:graphicFrame macro="">
      <xdr:nvGraphicFramePr>
        <xdr:cNvPr id="3" name="Chart 2">
          <a:extLst>
            <a:ext uri="{FF2B5EF4-FFF2-40B4-BE49-F238E27FC236}">
              <a16:creationId xmlns:a16="http://schemas.microsoft.com/office/drawing/2014/main" id="{CB2AFB26-BE3E-2AF4-9C98-BF4799482F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495300</xdr:colOff>
      <xdr:row>49</xdr:row>
      <xdr:rowOff>4762</xdr:rowOff>
    </xdr:from>
    <xdr:to>
      <xdr:col>22</xdr:col>
      <xdr:colOff>190500</xdr:colOff>
      <xdr:row>63</xdr:row>
      <xdr:rowOff>80962</xdr:rowOff>
    </xdr:to>
    <xdr:graphicFrame macro="">
      <xdr:nvGraphicFramePr>
        <xdr:cNvPr id="4" name="Chart 3">
          <a:extLst>
            <a:ext uri="{FF2B5EF4-FFF2-40B4-BE49-F238E27FC236}">
              <a16:creationId xmlns:a16="http://schemas.microsoft.com/office/drawing/2014/main" id="{FEC50EB3-56A4-2446-5B96-502ED6A9AD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495299</xdr:colOff>
      <xdr:row>64</xdr:row>
      <xdr:rowOff>128587</xdr:rowOff>
    </xdr:from>
    <xdr:to>
      <xdr:col>22</xdr:col>
      <xdr:colOff>257174</xdr:colOff>
      <xdr:row>78</xdr:row>
      <xdr:rowOff>61912</xdr:rowOff>
    </xdr:to>
    <xdr:graphicFrame macro="">
      <xdr:nvGraphicFramePr>
        <xdr:cNvPr id="5" name="Chart 4">
          <a:extLst>
            <a:ext uri="{FF2B5EF4-FFF2-40B4-BE49-F238E27FC236}">
              <a16:creationId xmlns:a16="http://schemas.microsoft.com/office/drawing/2014/main" id="{C89F39CC-76A0-733D-368C-40C76D0D6C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600075</xdr:colOff>
      <xdr:row>80</xdr:row>
      <xdr:rowOff>23812</xdr:rowOff>
    </xdr:from>
    <xdr:to>
      <xdr:col>22</xdr:col>
      <xdr:colOff>361950</xdr:colOff>
      <xdr:row>93</xdr:row>
      <xdr:rowOff>147637</xdr:rowOff>
    </xdr:to>
    <xdr:graphicFrame macro="">
      <xdr:nvGraphicFramePr>
        <xdr:cNvPr id="7" name="Chart 6">
          <a:extLst>
            <a:ext uri="{FF2B5EF4-FFF2-40B4-BE49-F238E27FC236}">
              <a16:creationId xmlns:a16="http://schemas.microsoft.com/office/drawing/2014/main" id="{954AD1B8-F5FB-54B7-42C2-B6C499A26C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200025</xdr:colOff>
      <xdr:row>94</xdr:row>
      <xdr:rowOff>119062</xdr:rowOff>
    </xdr:from>
    <xdr:to>
      <xdr:col>22</xdr:col>
      <xdr:colOff>381000</xdr:colOff>
      <xdr:row>107</xdr:row>
      <xdr:rowOff>166687</xdr:rowOff>
    </xdr:to>
    <xdr:graphicFrame macro="">
      <xdr:nvGraphicFramePr>
        <xdr:cNvPr id="8" name="Chart 7">
          <a:extLst>
            <a:ext uri="{FF2B5EF4-FFF2-40B4-BE49-F238E27FC236}">
              <a16:creationId xmlns:a16="http://schemas.microsoft.com/office/drawing/2014/main" id="{1A0C5A06-372E-CB1B-1597-9B84AA427F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180975</xdr:colOff>
      <xdr:row>109</xdr:row>
      <xdr:rowOff>14287</xdr:rowOff>
    </xdr:from>
    <xdr:to>
      <xdr:col>22</xdr:col>
      <xdr:colOff>304800</xdr:colOff>
      <xdr:row>121</xdr:row>
      <xdr:rowOff>176212</xdr:rowOff>
    </xdr:to>
    <xdr:graphicFrame macro="">
      <xdr:nvGraphicFramePr>
        <xdr:cNvPr id="9" name="Chart 8">
          <a:extLst>
            <a:ext uri="{FF2B5EF4-FFF2-40B4-BE49-F238E27FC236}">
              <a16:creationId xmlns:a16="http://schemas.microsoft.com/office/drawing/2014/main" id="{C748AF10-33BB-5A5B-1BD6-B18C77C8573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161925</xdr:colOff>
      <xdr:row>122</xdr:row>
      <xdr:rowOff>80962</xdr:rowOff>
    </xdr:from>
    <xdr:to>
      <xdr:col>22</xdr:col>
      <xdr:colOff>342900</xdr:colOff>
      <xdr:row>136</xdr:row>
      <xdr:rowOff>157162</xdr:rowOff>
    </xdr:to>
    <xdr:graphicFrame macro="">
      <xdr:nvGraphicFramePr>
        <xdr:cNvPr id="10" name="Chart 9">
          <a:extLst>
            <a:ext uri="{FF2B5EF4-FFF2-40B4-BE49-F238E27FC236}">
              <a16:creationId xmlns:a16="http://schemas.microsoft.com/office/drawing/2014/main" id="{355F7B68-A6A3-34CD-1BA7-34E89771BC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371475</xdr:colOff>
      <xdr:row>6</xdr:row>
      <xdr:rowOff>85725</xdr:rowOff>
    </xdr:from>
    <xdr:to>
      <xdr:col>19</xdr:col>
      <xdr:colOff>942974</xdr:colOff>
      <xdr:row>17</xdr:row>
      <xdr:rowOff>361950</xdr:rowOff>
    </xdr:to>
    <xdr:graphicFrame macro="">
      <xdr:nvGraphicFramePr>
        <xdr:cNvPr id="6" name="Chart 5">
          <a:extLst>
            <a:ext uri="{FF2B5EF4-FFF2-40B4-BE49-F238E27FC236}">
              <a16:creationId xmlns:a16="http://schemas.microsoft.com/office/drawing/2014/main" id="{EEDAA95E-BDD5-9014-09C1-CBBDE80891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19</xdr:col>
      <xdr:colOff>952500</xdr:colOff>
      <xdr:row>10</xdr:row>
      <xdr:rowOff>0</xdr:rowOff>
    </xdr:from>
    <xdr:to>
      <xdr:col>34</xdr:col>
      <xdr:colOff>409574</xdr:colOff>
      <xdr:row>15</xdr:row>
      <xdr:rowOff>409575</xdr:rowOff>
    </xdr:to>
    <xdr:graphicFrame macro="">
      <xdr:nvGraphicFramePr>
        <xdr:cNvPr id="11" name="Chart 10">
          <a:extLst>
            <a:ext uri="{FF2B5EF4-FFF2-40B4-BE49-F238E27FC236}">
              <a16:creationId xmlns:a16="http://schemas.microsoft.com/office/drawing/2014/main" id="{F6912092-7A4D-4C1F-B070-73D922785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676275</xdr:colOff>
      <xdr:row>7</xdr:row>
      <xdr:rowOff>842962</xdr:rowOff>
    </xdr:from>
    <xdr:to>
      <xdr:col>15</xdr:col>
      <xdr:colOff>981075</xdr:colOff>
      <xdr:row>19</xdr:row>
      <xdr:rowOff>42862</xdr:rowOff>
    </xdr:to>
    <xdr:graphicFrame macro="">
      <xdr:nvGraphicFramePr>
        <xdr:cNvPr id="12" name="Chart 11">
          <a:extLst>
            <a:ext uri="{FF2B5EF4-FFF2-40B4-BE49-F238E27FC236}">
              <a16:creationId xmlns:a16="http://schemas.microsoft.com/office/drawing/2014/main" id="{259BDE10-1E49-8151-D14D-23FA1A4F02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1109661</xdr:colOff>
      <xdr:row>7</xdr:row>
      <xdr:rowOff>842962</xdr:rowOff>
    </xdr:from>
    <xdr:to>
      <xdr:col>23</xdr:col>
      <xdr:colOff>561974</xdr:colOff>
      <xdr:row>19</xdr:row>
      <xdr:rowOff>42862</xdr:rowOff>
    </xdr:to>
    <xdr:graphicFrame macro="">
      <xdr:nvGraphicFramePr>
        <xdr:cNvPr id="13" name="Chart 12">
          <a:extLst>
            <a:ext uri="{FF2B5EF4-FFF2-40B4-BE49-F238E27FC236}">
              <a16:creationId xmlns:a16="http://schemas.microsoft.com/office/drawing/2014/main" id="{8505D15A-2B64-DD81-D3D3-CCFC5C2AF1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638175</xdr:colOff>
      <xdr:row>20</xdr:row>
      <xdr:rowOff>138112</xdr:rowOff>
    </xdr:from>
    <xdr:to>
      <xdr:col>15</xdr:col>
      <xdr:colOff>1076325</xdr:colOff>
      <xdr:row>32</xdr:row>
      <xdr:rowOff>147637</xdr:rowOff>
    </xdr:to>
    <xdr:graphicFrame macro="">
      <xdr:nvGraphicFramePr>
        <xdr:cNvPr id="14" name="Chart 13">
          <a:extLst>
            <a:ext uri="{FF2B5EF4-FFF2-40B4-BE49-F238E27FC236}">
              <a16:creationId xmlns:a16="http://schemas.microsoft.com/office/drawing/2014/main" id="{A0D7A296-F192-F7C8-A614-34184630E7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80962</xdr:colOff>
      <xdr:row>20</xdr:row>
      <xdr:rowOff>90487</xdr:rowOff>
    </xdr:from>
    <xdr:to>
      <xdr:col>23</xdr:col>
      <xdr:colOff>561975</xdr:colOff>
      <xdr:row>32</xdr:row>
      <xdr:rowOff>100012</xdr:rowOff>
    </xdr:to>
    <xdr:graphicFrame macro="">
      <xdr:nvGraphicFramePr>
        <xdr:cNvPr id="15" name="Chart 14">
          <a:extLst>
            <a:ext uri="{FF2B5EF4-FFF2-40B4-BE49-F238E27FC236}">
              <a16:creationId xmlns:a16="http://schemas.microsoft.com/office/drawing/2014/main" id="{84862AA6-60FC-F02B-0265-DA461E3C65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323850</xdr:colOff>
      <xdr:row>55</xdr:row>
      <xdr:rowOff>42862</xdr:rowOff>
    </xdr:from>
    <xdr:to>
      <xdr:col>11</xdr:col>
      <xdr:colOff>704850</xdr:colOff>
      <xdr:row>67</xdr:row>
      <xdr:rowOff>52387</xdr:rowOff>
    </xdr:to>
    <xdr:graphicFrame macro="">
      <xdr:nvGraphicFramePr>
        <xdr:cNvPr id="4" name="Chart 3">
          <a:extLst>
            <a:ext uri="{FF2B5EF4-FFF2-40B4-BE49-F238E27FC236}">
              <a16:creationId xmlns:a16="http://schemas.microsoft.com/office/drawing/2014/main" id="{DB36299C-906C-4DCF-B0A1-C4A5BDF45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1033462</xdr:colOff>
      <xdr:row>55</xdr:row>
      <xdr:rowOff>42862</xdr:rowOff>
    </xdr:from>
    <xdr:to>
      <xdr:col>16</xdr:col>
      <xdr:colOff>600075</xdr:colOff>
      <xdr:row>67</xdr:row>
      <xdr:rowOff>52387</xdr:rowOff>
    </xdr:to>
    <xdr:graphicFrame macro="">
      <xdr:nvGraphicFramePr>
        <xdr:cNvPr id="5" name="Chart 4">
          <a:extLst>
            <a:ext uri="{FF2B5EF4-FFF2-40B4-BE49-F238E27FC236}">
              <a16:creationId xmlns:a16="http://schemas.microsoft.com/office/drawing/2014/main" id="{3C3E7C71-4322-409D-A07F-0FE77EC35C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552451</xdr:colOff>
      <xdr:row>6</xdr:row>
      <xdr:rowOff>414336</xdr:rowOff>
    </xdr:from>
    <xdr:to>
      <xdr:col>14</xdr:col>
      <xdr:colOff>962025</xdr:colOff>
      <xdr:row>12</xdr:row>
      <xdr:rowOff>180974</xdr:rowOff>
    </xdr:to>
    <xdr:graphicFrame macro="">
      <xdr:nvGraphicFramePr>
        <xdr:cNvPr id="7" name="Chart 6">
          <a:extLst>
            <a:ext uri="{FF2B5EF4-FFF2-40B4-BE49-F238E27FC236}">
              <a16:creationId xmlns:a16="http://schemas.microsoft.com/office/drawing/2014/main" id="{B9AA8457-22C3-FEA8-3C93-4ADB2AAD21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261937</xdr:colOff>
      <xdr:row>15</xdr:row>
      <xdr:rowOff>300037</xdr:rowOff>
    </xdr:from>
    <xdr:to>
      <xdr:col>14</xdr:col>
      <xdr:colOff>523875</xdr:colOff>
      <xdr:row>26</xdr:row>
      <xdr:rowOff>119062</xdr:rowOff>
    </xdr:to>
    <xdr:graphicFrame macro="">
      <xdr:nvGraphicFramePr>
        <xdr:cNvPr id="8" name="Chart 7">
          <a:extLst>
            <a:ext uri="{FF2B5EF4-FFF2-40B4-BE49-F238E27FC236}">
              <a16:creationId xmlns:a16="http://schemas.microsoft.com/office/drawing/2014/main" id="{008090A3-197F-04F0-4F48-95F656F5BF2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276224</xdr:colOff>
      <xdr:row>27</xdr:row>
      <xdr:rowOff>147637</xdr:rowOff>
    </xdr:from>
    <xdr:to>
      <xdr:col>14</xdr:col>
      <xdr:colOff>514349</xdr:colOff>
      <xdr:row>39</xdr:row>
      <xdr:rowOff>128587</xdr:rowOff>
    </xdr:to>
    <xdr:graphicFrame macro="">
      <xdr:nvGraphicFramePr>
        <xdr:cNvPr id="9" name="Chart 8">
          <a:extLst>
            <a:ext uri="{FF2B5EF4-FFF2-40B4-BE49-F238E27FC236}">
              <a16:creationId xmlns:a16="http://schemas.microsoft.com/office/drawing/2014/main" id="{4BBC9265-9908-E681-5027-9347E31FFD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257174</xdr:colOff>
      <xdr:row>39</xdr:row>
      <xdr:rowOff>185737</xdr:rowOff>
    </xdr:from>
    <xdr:to>
      <xdr:col>14</xdr:col>
      <xdr:colOff>533399</xdr:colOff>
      <xdr:row>54</xdr:row>
      <xdr:rowOff>71437</xdr:rowOff>
    </xdr:to>
    <xdr:graphicFrame macro="">
      <xdr:nvGraphicFramePr>
        <xdr:cNvPr id="10" name="Chart 9">
          <a:extLst>
            <a:ext uri="{FF2B5EF4-FFF2-40B4-BE49-F238E27FC236}">
              <a16:creationId xmlns:a16="http://schemas.microsoft.com/office/drawing/2014/main" id="{3196012E-8DCE-C9D5-7701-AC3923891C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180975</xdr:colOff>
      <xdr:row>138</xdr:row>
      <xdr:rowOff>100012</xdr:rowOff>
    </xdr:from>
    <xdr:to>
      <xdr:col>13</xdr:col>
      <xdr:colOff>1600200</xdr:colOff>
      <xdr:row>150</xdr:row>
      <xdr:rowOff>109537</xdr:rowOff>
    </xdr:to>
    <xdr:graphicFrame macro="">
      <xdr:nvGraphicFramePr>
        <xdr:cNvPr id="2" name="Chart 1">
          <a:extLst>
            <a:ext uri="{FF2B5EF4-FFF2-40B4-BE49-F238E27FC236}">
              <a16:creationId xmlns:a16="http://schemas.microsoft.com/office/drawing/2014/main" id="{56EF4567-E3F4-4D44-BBED-B0F8136E8D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1700212</xdr:colOff>
      <xdr:row>139</xdr:row>
      <xdr:rowOff>4762</xdr:rowOff>
    </xdr:from>
    <xdr:to>
      <xdr:col>19</xdr:col>
      <xdr:colOff>752475</xdr:colOff>
      <xdr:row>151</xdr:row>
      <xdr:rowOff>14287</xdr:rowOff>
    </xdr:to>
    <xdr:graphicFrame macro="">
      <xdr:nvGraphicFramePr>
        <xdr:cNvPr id="3" name="Chart 2">
          <a:extLst>
            <a:ext uri="{FF2B5EF4-FFF2-40B4-BE49-F238E27FC236}">
              <a16:creationId xmlns:a16="http://schemas.microsoft.com/office/drawing/2014/main" id="{FD9C3F2A-6E42-4263-9A7B-382CDD3B26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261936</xdr:colOff>
      <xdr:row>18</xdr:row>
      <xdr:rowOff>300037</xdr:rowOff>
    </xdr:from>
    <xdr:to>
      <xdr:col>17</xdr:col>
      <xdr:colOff>95250</xdr:colOff>
      <xdr:row>29</xdr:row>
      <xdr:rowOff>119062</xdr:rowOff>
    </xdr:to>
    <xdr:graphicFrame macro="">
      <xdr:nvGraphicFramePr>
        <xdr:cNvPr id="5" name="Chart 4">
          <a:extLst>
            <a:ext uri="{FF2B5EF4-FFF2-40B4-BE49-F238E27FC236}">
              <a16:creationId xmlns:a16="http://schemas.microsoft.com/office/drawing/2014/main" id="{398B3655-534B-4419-8235-D8C480C36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276224</xdr:colOff>
      <xdr:row>30</xdr:row>
      <xdr:rowOff>147637</xdr:rowOff>
    </xdr:from>
    <xdr:to>
      <xdr:col>17</xdr:col>
      <xdr:colOff>123825</xdr:colOff>
      <xdr:row>42</xdr:row>
      <xdr:rowOff>128587</xdr:rowOff>
    </xdr:to>
    <xdr:graphicFrame macro="">
      <xdr:nvGraphicFramePr>
        <xdr:cNvPr id="6" name="Chart 5">
          <a:extLst>
            <a:ext uri="{FF2B5EF4-FFF2-40B4-BE49-F238E27FC236}">
              <a16:creationId xmlns:a16="http://schemas.microsoft.com/office/drawing/2014/main" id="{1F309513-CEDF-450A-956A-8830D306B7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257174</xdr:colOff>
      <xdr:row>42</xdr:row>
      <xdr:rowOff>185737</xdr:rowOff>
    </xdr:from>
    <xdr:to>
      <xdr:col>17</xdr:col>
      <xdr:colOff>161925</xdr:colOff>
      <xdr:row>56</xdr:row>
      <xdr:rowOff>123825</xdr:rowOff>
    </xdr:to>
    <xdr:graphicFrame macro="">
      <xdr:nvGraphicFramePr>
        <xdr:cNvPr id="7" name="Chart 6">
          <a:extLst>
            <a:ext uri="{FF2B5EF4-FFF2-40B4-BE49-F238E27FC236}">
              <a16:creationId xmlns:a16="http://schemas.microsoft.com/office/drawing/2014/main" id="{84AFE273-7350-48F8-BFCC-7D09CB884C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190499</xdr:colOff>
      <xdr:row>56</xdr:row>
      <xdr:rowOff>157162</xdr:rowOff>
    </xdr:from>
    <xdr:to>
      <xdr:col>17</xdr:col>
      <xdr:colOff>190499</xdr:colOff>
      <xdr:row>70</xdr:row>
      <xdr:rowOff>42862</xdr:rowOff>
    </xdr:to>
    <xdr:graphicFrame macro="">
      <xdr:nvGraphicFramePr>
        <xdr:cNvPr id="8" name="Chart 7">
          <a:extLst>
            <a:ext uri="{FF2B5EF4-FFF2-40B4-BE49-F238E27FC236}">
              <a16:creationId xmlns:a16="http://schemas.microsoft.com/office/drawing/2014/main" id="{A9D7D179-3A7C-A56C-72B8-7A6C4CEC2F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152399</xdr:colOff>
      <xdr:row>70</xdr:row>
      <xdr:rowOff>71437</xdr:rowOff>
    </xdr:from>
    <xdr:to>
      <xdr:col>17</xdr:col>
      <xdr:colOff>219075</xdr:colOff>
      <xdr:row>84</xdr:row>
      <xdr:rowOff>9525</xdr:rowOff>
    </xdr:to>
    <xdr:graphicFrame macro="">
      <xdr:nvGraphicFramePr>
        <xdr:cNvPr id="9" name="Chart 8">
          <a:extLst>
            <a:ext uri="{FF2B5EF4-FFF2-40B4-BE49-F238E27FC236}">
              <a16:creationId xmlns:a16="http://schemas.microsoft.com/office/drawing/2014/main" id="{58B243F9-4F20-D28F-0C6B-8775313546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171450</xdr:colOff>
      <xdr:row>84</xdr:row>
      <xdr:rowOff>157162</xdr:rowOff>
    </xdr:from>
    <xdr:to>
      <xdr:col>17</xdr:col>
      <xdr:colOff>238125</xdr:colOff>
      <xdr:row>98</xdr:row>
      <xdr:rowOff>14287</xdr:rowOff>
    </xdr:to>
    <xdr:graphicFrame macro="">
      <xdr:nvGraphicFramePr>
        <xdr:cNvPr id="10" name="Chart 9">
          <a:extLst>
            <a:ext uri="{FF2B5EF4-FFF2-40B4-BE49-F238E27FC236}">
              <a16:creationId xmlns:a16="http://schemas.microsoft.com/office/drawing/2014/main" id="{55346FA3-A214-7382-5001-835ACF34F8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619124</xdr:colOff>
      <xdr:row>107</xdr:row>
      <xdr:rowOff>4762</xdr:rowOff>
    </xdr:from>
    <xdr:to>
      <xdr:col>17</xdr:col>
      <xdr:colOff>323850</xdr:colOff>
      <xdr:row>121</xdr:row>
      <xdr:rowOff>80962</xdr:rowOff>
    </xdr:to>
    <xdr:graphicFrame macro="">
      <xdr:nvGraphicFramePr>
        <xdr:cNvPr id="11" name="Chart 10">
          <a:extLst>
            <a:ext uri="{FF2B5EF4-FFF2-40B4-BE49-F238E27FC236}">
              <a16:creationId xmlns:a16="http://schemas.microsoft.com/office/drawing/2014/main" id="{81BC8B13-60C9-3D5A-16CD-ACCD6EC06F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542925</xdr:colOff>
      <xdr:row>121</xdr:row>
      <xdr:rowOff>138112</xdr:rowOff>
    </xdr:from>
    <xdr:to>
      <xdr:col>16</xdr:col>
      <xdr:colOff>466725</xdr:colOff>
      <xdr:row>134</xdr:row>
      <xdr:rowOff>123825</xdr:rowOff>
    </xdr:to>
    <xdr:graphicFrame macro="">
      <xdr:nvGraphicFramePr>
        <xdr:cNvPr id="12" name="Chart 11">
          <a:extLst>
            <a:ext uri="{FF2B5EF4-FFF2-40B4-BE49-F238E27FC236}">
              <a16:creationId xmlns:a16="http://schemas.microsoft.com/office/drawing/2014/main" id="{BC64DE0F-D96B-2EF6-3799-658A72D1328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723900</xdr:colOff>
      <xdr:row>101</xdr:row>
      <xdr:rowOff>681037</xdr:rowOff>
    </xdr:from>
    <xdr:to>
      <xdr:col>16</xdr:col>
      <xdr:colOff>723899</xdr:colOff>
      <xdr:row>106</xdr:row>
      <xdr:rowOff>152400</xdr:rowOff>
    </xdr:to>
    <xdr:graphicFrame macro="">
      <xdr:nvGraphicFramePr>
        <xdr:cNvPr id="13" name="Chart 12">
          <a:extLst>
            <a:ext uri="{FF2B5EF4-FFF2-40B4-BE49-F238E27FC236}">
              <a16:creationId xmlns:a16="http://schemas.microsoft.com/office/drawing/2014/main" id="{D4C8B0CA-55DE-06D2-E89D-D2DC0C8343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681036</xdr:colOff>
      <xdr:row>8</xdr:row>
      <xdr:rowOff>709611</xdr:rowOff>
    </xdr:from>
    <xdr:to>
      <xdr:col>19</xdr:col>
      <xdr:colOff>942975</xdr:colOff>
      <xdr:row>12</xdr:row>
      <xdr:rowOff>400050</xdr:rowOff>
    </xdr:to>
    <xdr:graphicFrame macro="">
      <xdr:nvGraphicFramePr>
        <xdr:cNvPr id="14" name="Chart 13">
          <a:extLst>
            <a:ext uri="{FF2B5EF4-FFF2-40B4-BE49-F238E27FC236}">
              <a16:creationId xmlns:a16="http://schemas.microsoft.com/office/drawing/2014/main" id="{E01A2919-6AD6-811D-5840-ED820D592A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xdr:col>
      <xdr:colOff>95250</xdr:colOff>
      <xdr:row>208</xdr:row>
      <xdr:rowOff>157162</xdr:rowOff>
    </xdr:from>
    <xdr:to>
      <xdr:col>12</xdr:col>
      <xdr:colOff>819150</xdr:colOff>
      <xdr:row>220</xdr:row>
      <xdr:rowOff>166687</xdr:rowOff>
    </xdr:to>
    <xdr:graphicFrame macro="">
      <xdr:nvGraphicFramePr>
        <xdr:cNvPr id="2" name="Chart 1">
          <a:extLst>
            <a:ext uri="{FF2B5EF4-FFF2-40B4-BE49-F238E27FC236}">
              <a16:creationId xmlns:a16="http://schemas.microsoft.com/office/drawing/2014/main" id="{B38D8018-D278-4505-B760-98D3839EE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1004888</xdr:colOff>
      <xdr:row>208</xdr:row>
      <xdr:rowOff>147637</xdr:rowOff>
    </xdr:from>
    <xdr:to>
      <xdr:col>17</xdr:col>
      <xdr:colOff>66676</xdr:colOff>
      <xdr:row>220</xdr:row>
      <xdr:rowOff>157162</xdr:rowOff>
    </xdr:to>
    <xdr:graphicFrame macro="">
      <xdr:nvGraphicFramePr>
        <xdr:cNvPr id="3" name="Chart 2">
          <a:extLst>
            <a:ext uri="{FF2B5EF4-FFF2-40B4-BE49-F238E27FC236}">
              <a16:creationId xmlns:a16="http://schemas.microsoft.com/office/drawing/2014/main" id="{8D412738-41BD-4D9C-9780-B6A1AD4F7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261936</xdr:colOff>
      <xdr:row>21</xdr:row>
      <xdr:rowOff>300037</xdr:rowOff>
    </xdr:from>
    <xdr:to>
      <xdr:col>17</xdr:col>
      <xdr:colOff>95250</xdr:colOff>
      <xdr:row>32</xdr:row>
      <xdr:rowOff>119062</xdr:rowOff>
    </xdr:to>
    <xdr:graphicFrame macro="">
      <xdr:nvGraphicFramePr>
        <xdr:cNvPr id="4" name="Chart 3">
          <a:extLst>
            <a:ext uri="{FF2B5EF4-FFF2-40B4-BE49-F238E27FC236}">
              <a16:creationId xmlns:a16="http://schemas.microsoft.com/office/drawing/2014/main" id="{FFB13E79-8C96-492D-B60B-696FBE6A1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276224</xdr:colOff>
      <xdr:row>33</xdr:row>
      <xdr:rowOff>147637</xdr:rowOff>
    </xdr:from>
    <xdr:to>
      <xdr:col>17</xdr:col>
      <xdr:colOff>123825</xdr:colOff>
      <xdr:row>45</xdr:row>
      <xdr:rowOff>128587</xdr:rowOff>
    </xdr:to>
    <xdr:graphicFrame macro="">
      <xdr:nvGraphicFramePr>
        <xdr:cNvPr id="5" name="Chart 4">
          <a:extLst>
            <a:ext uri="{FF2B5EF4-FFF2-40B4-BE49-F238E27FC236}">
              <a16:creationId xmlns:a16="http://schemas.microsoft.com/office/drawing/2014/main" id="{D0E2B0C4-DBFF-493D-A203-664B1C721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257174</xdr:colOff>
      <xdr:row>45</xdr:row>
      <xdr:rowOff>185737</xdr:rowOff>
    </xdr:from>
    <xdr:to>
      <xdr:col>17</xdr:col>
      <xdr:colOff>161925</xdr:colOff>
      <xdr:row>59</xdr:row>
      <xdr:rowOff>123825</xdr:rowOff>
    </xdr:to>
    <xdr:graphicFrame macro="">
      <xdr:nvGraphicFramePr>
        <xdr:cNvPr id="6" name="Chart 5">
          <a:extLst>
            <a:ext uri="{FF2B5EF4-FFF2-40B4-BE49-F238E27FC236}">
              <a16:creationId xmlns:a16="http://schemas.microsoft.com/office/drawing/2014/main" id="{6A2D3850-DFF8-41BD-AEAB-144BE0C0B4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190499</xdr:colOff>
      <xdr:row>59</xdr:row>
      <xdr:rowOff>157162</xdr:rowOff>
    </xdr:from>
    <xdr:to>
      <xdr:col>17</xdr:col>
      <xdr:colOff>190499</xdr:colOff>
      <xdr:row>73</xdr:row>
      <xdr:rowOff>42862</xdr:rowOff>
    </xdr:to>
    <xdr:graphicFrame macro="">
      <xdr:nvGraphicFramePr>
        <xdr:cNvPr id="7" name="Chart 6">
          <a:extLst>
            <a:ext uri="{FF2B5EF4-FFF2-40B4-BE49-F238E27FC236}">
              <a16:creationId xmlns:a16="http://schemas.microsoft.com/office/drawing/2014/main" id="{18D764B0-9CCA-41C0-A73E-BB3D8A5B6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152399</xdr:colOff>
      <xdr:row>73</xdr:row>
      <xdr:rowOff>71437</xdr:rowOff>
    </xdr:from>
    <xdr:to>
      <xdr:col>17</xdr:col>
      <xdr:colOff>219075</xdr:colOff>
      <xdr:row>87</xdr:row>
      <xdr:rowOff>9525</xdr:rowOff>
    </xdr:to>
    <xdr:graphicFrame macro="">
      <xdr:nvGraphicFramePr>
        <xdr:cNvPr id="8" name="Chart 7">
          <a:extLst>
            <a:ext uri="{FF2B5EF4-FFF2-40B4-BE49-F238E27FC236}">
              <a16:creationId xmlns:a16="http://schemas.microsoft.com/office/drawing/2014/main" id="{7B165FBA-C874-452D-A914-7B37F62E0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171450</xdr:colOff>
      <xdr:row>87</xdr:row>
      <xdr:rowOff>157163</xdr:rowOff>
    </xdr:from>
    <xdr:to>
      <xdr:col>17</xdr:col>
      <xdr:colOff>238125</xdr:colOff>
      <xdr:row>99</xdr:row>
      <xdr:rowOff>161926</xdr:rowOff>
    </xdr:to>
    <xdr:graphicFrame macro="">
      <xdr:nvGraphicFramePr>
        <xdr:cNvPr id="9" name="Chart 8">
          <a:extLst>
            <a:ext uri="{FF2B5EF4-FFF2-40B4-BE49-F238E27FC236}">
              <a16:creationId xmlns:a16="http://schemas.microsoft.com/office/drawing/2014/main" id="{1D46F70D-1B5A-449C-A7EF-FF11A2DF72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219074</xdr:colOff>
      <xdr:row>194</xdr:row>
      <xdr:rowOff>161925</xdr:rowOff>
    </xdr:from>
    <xdr:to>
      <xdr:col>15</xdr:col>
      <xdr:colOff>380999</xdr:colOff>
      <xdr:row>207</xdr:row>
      <xdr:rowOff>123825</xdr:rowOff>
    </xdr:to>
    <xdr:graphicFrame macro="">
      <xdr:nvGraphicFramePr>
        <xdr:cNvPr id="18" name="Chart 17">
          <a:extLst>
            <a:ext uri="{FF2B5EF4-FFF2-40B4-BE49-F238E27FC236}">
              <a16:creationId xmlns:a16="http://schemas.microsoft.com/office/drawing/2014/main" id="{558F421D-5598-9995-72BB-90B4D5B33D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76200</xdr:colOff>
      <xdr:row>181</xdr:row>
      <xdr:rowOff>95250</xdr:rowOff>
    </xdr:from>
    <xdr:to>
      <xdr:col>15</xdr:col>
      <xdr:colOff>390525</xdr:colOff>
      <xdr:row>194</xdr:row>
      <xdr:rowOff>95250</xdr:rowOff>
    </xdr:to>
    <xdr:graphicFrame macro="">
      <xdr:nvGraphicFramePr>
        <xdr:cNvPr id="20" name="Chart 19">
          <a:extLst>
            <a:ext uri="{FF2B5EF4-FFF2-40B4-BE49-F238E27FC236}">
              <a16:creationId xmlns:a16="http://schemas.microsoft.com/office/drawing/2014/main" id="{37CACD17-7AAF-EE92-E0D9-DA2D882F2B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19050</xdr:colOff>
      <xdr:row>167</xdr:row>
      <xdr:rowOff>176213</xdr:rowOff>
    </xdr:from>
    <xdr:to>
      <xdr:col>15</xdr:col>
      <xdr:colOff>400050</xdr:colOff>
      <xdr:row>181</xdr:row>
      <xdr:rowOff>1</xdr:rowOff>
    </xdr:to>
    <xdr:graphicFrame macro="">
      <xdr:nvGraphicFramePr>
        <xdr:cNvPr id="21" name="Chart 20">
          <a:extLst>
            <a:ext uri="{FF2B5EF4-FFF2-40B4-BE49-F238E27FC236}">
              <a16:creationId xmlns:a16="http://schemas.microsoft.com/office/drawing/2014/main" id="{EC68B098-4223-B344-FF62-C804ECEA4E5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647699</xdr:colOff>
      <xdr:row>162</xdr:row>
      <xdr:rowOff>114300</xdr:rowOff>
    </xdr:from>
    <xdr:to>
      <xdr:col>15</xdr:col>
      <xdr:colOff>333374</xdr:colOff>
      <xdr:row>166</xdr:row>
      <xdr:rowOff>1109662</xdr:rowOff>
    </xdr:to>
    <xdr:graphicFrame macro="">
      <xdr:nvGraphicFramePr>
        <xdr:cNvPr id="24" name="Chart 23">
          <a:extLst>
            <a:ext uri="{FF2B5EF4-FFF2-40B4-BE49-F238E27FC236}">
              <a16:creationId xmlns:a16="http://schemas.microsoft.com/office/drawing/2014/main" id="{F689F8BE-124D-CAAF-8B2A-AF6B10C3B5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266699</xdr:colOff>
      <xdr:row>148</xdr:row>
      <xdr:rowOff>52387</xdr:rowOff>
    </xdr:from>
    <xdr:to>
      <xdr:col>15</xdr:col>
      <xdr:colOff>914399</xdr:colOff>
      <xdr:row>161</xdr:row>
      <xdr:rowOff>319087</xdr:rowOff>
    </xdr:to>
    <xdr:graphicFrame macro="">
      <xdr:nvGraphicFramePr>
        <xdr:cNvPr id="25" name="Chart 24">
          <a:extLst>
            <a:ext uri="{FF2B5EF4-FFF2-40B4-BE49-F238E27FC236}">
              <a16:creationId xmlns:a16="http://schemas.microsoft.com/office/drawing/2014/main" id="{F2F505C9-D3D8-A47B-A856-BDA6CF7AB0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742950</xdr:colOff>
      <xdr:row>134</xdr:row>
      <xdr:rowOff>104775</xdr:rowOff>
    </xdr:from>
    <xdr:to>
      <xdr:col>15</xdr:col>
      <xdr:colOff>1123950</xdr:colOff>
      <xdr:row>147</xdr:row>
      <xdr:rowOff>33337</xdr:rowOff>
    </xdr:to>
    <xdr:graphicFrame macro="">
      <xdr:nvGraphicFramePr>
        <xdr:cNvPr id="26" name="Chart 25">
          <a:extLst>
            <a:ext uri="{FF2B5EF4-FFF2-40B4-BE49-F238E27FC236}">
              <a16:creationId xmlns:a16="http://schemas.microsoft.com/office/drawing/2014/main" id="{DDDD59F5-1893-B93C-143D-D3682EBA36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742949</xdr:colOff>
      <xdr:row>119</xdr:row>
      <xdr:rowOff>1019175</xdr:rowOff>
    </xdr:from>
    <xdr:to>
      <xdr:col>15</xdr:col>
      <xdr:colOff>1114424</xdr:colOff>
      <xdr:row>134</xdr:row>
      <xdr:rowOff>14287</xdr:rowOff>
    </xdr:to>
    <xdr:graphicFrame macro="">
      <xdr:nvGraphicFramePr>
        <xdr:cNvPr id="27" name="Chart 26">
          <a:extLst>
            <a:ext uri="{FF2B5EF4-FFF2-40B4-BE49-F238E27FC236}">
              <a16:creationId xmlns:a16="http://schemas.microsoft.com/office/drawing/2014/main" id="{2D008E51-9241-0991-944B-815ED127D2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8</xdr:col>
      <xdr:colOff>685799</xdr:colOff>
      <xdr:row>115</xdr:row>
      <xdr:rowOff>4762</xdr:rowOff>
    </xdr:from>
    <xdr:to>
      <xdr:col>15</xdr:col>
      <xdr:colOff>200024</xdr:colOff>
      <xdr:row>119</xdr:row>
      <xdr:rowOff>228600</xdr:rowOff>
    </xdr:to>
    <xdr:graphicFrame macro="">
      <xdr:nvGraphicFramePr>
        <xdr:cNvPr id="28" name="Chart 27">
          <a:extLst>
            <a:ext uri="{FF2B5EF4-FFF2-40B4-BE49-F238E27FC236}">
              <a16:creationId xmlns:a16="http://schemas.microsoft.com/office/drawing/2014/main" id="{C6172D05-FEC9-010A-ECBC-A89C45C637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9</xdr:col>
      <xdr:colOff>161925</xdr:colOff>
      <xdr:row>100</xdr:row>
      <xdr:rowOff>61912</xdr:rowOff>
    </xdr:from>
    <xdr:to>
      <xdr:col>17</xdr:col>
      <xdr:colOff>228600</xdr:colOff>
      <xdr:row>113</xdr:row>
      <xdr:rowOff>109537</xdr:rowOff>
    </xdr:to>
    <xdr:graphicFrame macro="">
      <xdr:nvGraphicFramePr>
        <xdr:cNvPr id="29" name="Chart 28">
          <a:extLst>
            <a:ext uri="{FF2B5EF4-FFF2-40B4-BE49-F238E27FC236}">
              <a16:creationId xmlns:a16="http://schemas.microsoft.com/office/drawing/2014/main" id="{CA464868-43D3-A8C5-24CA-C290F70C36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8</xdr:col>
      <xdr:colOff>685799</xdr:colOff>
      <xdr:row>9</xdr:row>
      <xdr:rowOff>4761</xdr:rowOff>
    </xdr:from>
    <xdr:to>
      <xdr:col>15</xdr:col>
      <xdr:colOff>809624</xdr:colOff>
      <xdr:row>16</xdr:row>
      <xdr:rowOff>628650</xdr:rowOff>
    </xdr:to>
    <xdr:graphicFrame macro="">
      <xdr:nvGraphicFramePr>
        <xdr:cNvPr id="30" name="Chart 29">
          <a:extLst>
            <a:ext uri="{FF2B5EF4-FFF2-40B4-BE49-F238E27FC236}">
              <a16:creationId xmlns:a16="http://schemas.microsoft.com/office/drawing/2014/main" id="{FA7890A3-9FB0-C59D-FE37-55886E4841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7</xdr:col>
      <xdr:colOff>733425</xdr:colOff>
      <xdr:row>54</xdr:row>
      <xdr:rowOff>128587</xdr:rowOff>
    </xdr:from>
    <xdr:to>
      <xdr:col>10</xdr:col>
      <xdr:colOff>200025</xdr:colOff>
      <xdr:row>68</xdr:row>
      <xdr:rowOff>147637</xdr:rowOff>
    </xdr:to>
    <xdr:graphicFrame macro="">
      <xdr:nvGraphicFramePr>
        <xdr:cNvPr id="2" name="Chart 1">
          <a:extLst>
            <a:ext uri="{FF2B5EF4-FFF2-40B4-BE49-F238E27FC236}">
              <a16:creationId xmlns:a16="http://schemas.microsoft.com/office/drawing/2014/main" id="{83BB8CDC-6FBA-43B8-B9EB-F9BD138C36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566738</xdr:colOff>
      <xdr:row>54</xdr:row>
      <xdr:rowOff>147637</xdr:rowOff>
    </xdr:from>
    <xdr:to>
      <xdr:col>15</xdr:col>
      <xdr:colOff>152401</xdr:colOff>
      <xdr:row>68</xdr:row>
      <xdr:rowOff>166687</xdr:rowOff>
    </xdr:to>
    <xdr:graphicFrame macro="">
      <xdr:nvGraphicFramePr>
        <xdr:cNvPr id="3" name="Chart 2">
          <a:extLst>
            <a:ext uri="{FF2B5EF4-FFF2-40B4-BE49-F238E27FC236}">
              <a16:creationId xmlns:a16="http://schemas.microsoft.com/office/drawing/2014/main" id="{EBA1A679-4385-4C80-B83E-93C1C6C12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466724</xdr:colOff>
      <xdr:row>39</xdr:row>
      <xdr:rowOff>38100</xdr:rowOff>
    </xdr:from>
    <xdr:to>
      <xdr:col>13</xdr:col>
      <xdr:colOff>1057274</xdr:colOff>
      <xdr:row>52</xdr:row>
      <xdr:rowOff>0</xdr:rowOff>
    </xdr:to>
    <xdr:graphicFrame macro="">
      <xdr:nvGraphicFramePr>
        <xdr:cNvPr id="10" name="Chart 9">
          <a:extLst>
            <a:ext uri="{FF2B5EF4-FFF2-40B4-BE49-F238E27FC236}">
              <a16:creationId xmlns:a16="http://schemas.microsoft.com/office/drawing/2014/main" id="{3FF859AA-32DD-4688-966C-91292BCE9F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466725</xdr:colOff>
      <xdr:row>25</xdr:row>
      <xdr:rowOff>152400</xdr:rowOff>
    </xdr:from>
    <xdr:to>
      <xdr:col>13</xdr:col>
      <xdr:colOff>1209675</xdr:colOff>
      <xdr:row>38</xdr:row>
      <xdr:rowOff>152400</xdr:rowOff>
    </xdr:to>
    <xdr:graphicFrame macro="">
      <xdr:nvGraphicFramePr>
        <xdr:cNvPr id="11" name="Chart 10">
          <a:extLst>
            <a:ext uri="{FF2B5EF4-FFF2-40B4-BE49-F238E27FC236}">
              <a16:creationId xmlns:a16="http://schemas.microsoft.com/office/drawing/2014/main" id="{2A44C635-0C6F-43E7-B59A-5FB5F56AE2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352425</xdr:colOff>
      <xdr:row>13</xdr:row>
      <xdr:rowOff>100013</xdr:rowOff>
    </xdr:from>
    <xdr:to>
      <xdr:col>13</xdr:col>
      <xdr:colOff>1162050</xdr:colOff>
      <xdr:row>26</xdr:row>
      <xdr:rowOff>114301</xdr:rowOff>
    </xdr:to>
    <xdr:graphicFrame macro="">
      <xdr:nvGraphicFramePr>
        <xdr:cNvPr id="12" name="Chart 11">
          <a:extLst>
            <a:ext uri="{FF2B5EF4-FFF2-40B4-BE49-F238E27FC236}">
              <a16:creationId xmlns:a16="http://schemas.microsoft.com/office/drawing/2014/main" id="{223256C9-AD83-4885-B864-56A4ECE36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533400</xdr:colOff>
      <xdr:row>7</xdr:row>
      <xdr:rowOff>47625</xdr:rowOff>
    </xdr:from>
    <xdr:to>
      <xdr:col>13</xdr:col>
      <xdr:colOff>1181101</xdr:colOff>
      <xdr:row>12</xdr:row>
      <xdr:rowOff>123825</xdr:rowOff>
    </xdr:to>
    <xdr:graphicFrame macro="">
      <xdr:nvGraphicFramePr>
        <xdr:cNvPr id="13" name="Chart 12">
          <a:extLst>
            <a:ext uri="{FF2B5EF4-FFF2-40B4-BE49-F238E27FC236}">
              <a16:creationId xmlns:a16="http://schemas.microsoft.com/office/drawing/2014/main" id="{46552F00-9C1B-44D5-9AD6-AC50D9143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104774</xdr:colOff>
      <xdr:row>8</xdr:row>
      <xdr:rowOff>128587</xdr:rowOff>
    </xdr:from>
    <xdr:to>
      <xdr:col>12</xdr:col>
      <xdr:colOff>666749</xdr:colOff>
      <xdr:row>15</xdr:row>
      <xdr:rowOff>47625</xdr:rowOff>
    </xdr:to>
    <xdr:graphicFrame macro="">
      <xdr:nvGraphicFramePr>
        <xdr:cNvPr id="8" name="Chart 7">
          <a:extLst>
            <a:ext uri="{FF2B5EF4-FFF2-40B4-BE49-F238E27FC236}">
              <a16:creationId xmlns:a16="http://schemas.microsoft.com/office/drawing/2014/main" id="{D68ED46D-7F59-F778-6A7F-985798270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8</xdr:col>
      <xdr:colOff>104774</xdr:colOff>
      <xdr:row>8</xdr:row>
      <xdr:rowOff>128586</xdr:rowOff>
    </xdr:from>
    <xdr:to>
      <xdr:col>12</xdr:col>
      <xdr:colOff>666749</xdr:colOff>
      <xdr:row>15</xdr:row>
      <xdr:rowOff>38099</xdr:rowOff>
    </xdr:to>
    <xdr:graphicFrame macro="">
      <xdr:nvGraphicFramePr>
        <xdr:cNvPr id="2" name="Chart 1">
          <a:extLst>
            <a:ext uri="{FF2B5EF4-FFF2-40B4-BE49-F238E27FC236}">
              <a16:creationId xmlns:a16="http://schemas.microsoft.com/office/drawing/2014/main" id="{49FBAAED-BF71-4D0A-8A0A-23B0874415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sabelle Raiche" refreshedDate="46260.699333796299" createdVersion="8" refreshedVersion="8" minRefreshableVersion="3" recordCount="93" xr:uid="{CE9AB919-B3D5-441C-9A64-4F0136A85B1D}">
  <cacheSource type="worksheet">
    <worksheetSource ref="A8:BC101" sheet="Agenda Item 8-A.1-All Data"/>
  </cacheSource>
  <cacheFields count="55">
    <cacheField name="#" numFmtId="0">
      <sharedItems containsSemiMixedTypes="0" containsString="0" containsNumber="1" containsInteger="1" minValue="3" maxValue="96"/>
    </cacheField>
    <cacheField name="Organization or Name" numFmtId="0">
      <sharedItems/>
    </cacheField>
    <cacheField name="Stakeholder Group" numFmtId="0">
      <sharedItems count="14">
        <s v="1. Accounting Firm"/>
        <s v="5. Other"/>
        <s v="4. PAOs"/>
        <s v="3. Regulator"/>
        <s v="7. User"/>
        <s v="6. Preparer, Issuer and TCWG"/>
        <s v="2. JSS"/>
        <s v="Accounting Firm" u="1"/>
        <s v="Other" u="1"/>
        <s v="Professional Accountancy or Professional Organization (PAOs)" u="1"/>
        <s v="Regulator or Audit and Assurance Oversight Body" u="1"/>
        <s v="Users of Financial Statements (e.g. investor, analyst, lender or other creditor)" u="1"/>
        <s v="Preparer or Issuer of Financial Statements (Including Public Sector Organizations), or Those Charged with Governance (TCWG)" u="1"/>
        <s v="Jurisdictional Standard Setter (JSS) or Other Standard Setter" u="1"/>
      </sharedItems>
    </cacheField>
    <cacheField name="Region" numFmtId="0">
      <sharedItems/>
    </cacheField>
    <cacheField name="Field5" caption="Field5" numFmtId="0">
      <sharedItems count="2">
        <s v="Yes"/>
        <s v="No"/>
      </sharedItems>
    </cacheField>
    <cacheField name="Field6" caption="Field6" numFmtId="0">
      <sharedItems count="6">
        <s v="3 – Agree"/>
        <s v="Not Applicable"/>
        <s v="4 – Strongly Agree"/>
        <s v="0 – No Response"/>
        <s v="2 – Disagree"/>
        <s v="1 – Strongly Disagree"/>
      </sharedItems>
    </cacheField>
    <cacheField name="8(a) Enhanced exercise of professional skepticism when auditing accounting estimates. " numFmtId="0">
      <sharedItems count="5">
        <s v="3 – Agree"/>
        <s v="4 – Strongly Agree"/>
        <s v="2 – Disagree"/>
        <s v="Not Applicable"/>
        <s v="0 – No Response"/>
      </sharedItems>
    </cacheField>
    <cacheField name="8(b) Greater consideration of the skills and competencies of the engagement team, including the need to involve specialists or experts." numFmtId="0">
      <sharedItems count="5">
        <s v="2 – Disagree"/>
        <s v="3 – Agree"/>
        <s v="4 – Strongly Agree"/>
        <s v="Not Applicable"/>
        <s v="0 – No Response"/>
      </sharedItems>
    </cacheField>
    <cacheField name="8(c) Greater attention to understanding management’s process for making estimates, including the selection of methods, assumptions and data (and the consistency of selection between periods)." numFmtId="0">
      <sharedItems count="5">
        <s v="3 – Agree"/>
        <s v="2 – Disagree"/>
        <s v="4 – Strongly Agree"/>
        <s v="Not Applicable"/>
        <s v="0 – No Response"/>
      </sharedItems>
    </cacheField>
    <cacheField name="8(d) Better or more focused assessments of the risks of material misstatements for accounting estimates. " numFmtId="0">
      <sharedItems count="4">
        <s v="3 – Agree"/>
        <s v="4 – Strongly Agree"/>
        <s v="Not Applicable"/>
        <s v="0 – No Response"/>
      </sharedItems>
    </cacheField>
    <cacheField name="8(e) More focus on understanding and testing controls related to accounting estimates." numFmtId="0">
      <sharedItems count="5">
        <s v="3 – Agree"/>
        <s v="2 – Disagree"/>
        <s v="4 – Strongly Agree"/>
        <s v="Not Applicable"/>
        <s v="0 – No Response"/>
      </sharedItems>
    </cacheField>
    <cacheField name="8(f) Increased auditor attention to disclosures related to accounting estimates, including disclosures about estimation uncertainty." numFmtId="0">
      <sharedItems count="6">
        <s v="3 – Agree"/>
        <s v="2 – Disagree"/>
        <s v="4 – Strongly Agree"/>
        <s v="0 – No Response"/>
        <s v="Not Applicable"/>
        <s v="1 – Strongly Disagree"/>
      </sharedItems>
    </cacheField>
    <cacheField name="8(g) Enhanced interactions and communications between the auditor and management and those charged with governance related to the audit of accounting estimates." numFmtId="0">
      <sharedItems count="4">
        <s v="3 – Agree"/>
        <s v="4 – Strongly Agree"/>
        <s v="2 – Disagree"/>
        <s v="0 – No Response"/>
      </sharedItems>
    </cacheField>
    <cacheField name="8(h) Enhanced quality of financial reporting related to accounting estimates." numFmtId="0">
      <sharedItems count="4">
        <s v="0 – No Response"/>
        <s v="2 – Disagree"/>
        <s v="3 – Agree"/>
        <s v="4 – Strongly Agree"/>
      </sharedItems>
    </cacheField>
    <cacheField name="Field15" caption="Field15" numFmtId="0">
      <sharedItems count="6">
        <s v="3 – Moderate Issues or Challenges"/>
        <s v="2 – Minor Issues or Challenges"/>
        <s v="1 – No Issues or Challenges"/>
        <s v="0 – No Response"/>
        <s v="Not Applicable"/>
        <s v="4 – Significant Issues or Challenges"/>
      </sharedItems>
    </cacheField>
    <cacheField name="Field16" caption="Field16" numFmtId="0">
      <sharedItems count="9">
        <s v="2 - Difficult to Determine"/>
        <s v="1 - Yes"/>
        <s v="3 - No"/>
        <s v="Not Applicable"/>
        <s v="0 - No Response"/>
        <s v="Difficult to Determine" u="1"/>
        <s v="Yes" u="1"/>
        <s v="No" u="1"/>
        <s v="No Response" u="1"/>
      </sharedItems>
    </cacheField>
    <cacheField name="14(a)_x0009_Appropriately challenging management’s judgments used in making accounting estimates, particularly when they involve complex or subjective inputs." numFmtId="0">
      <sharedItems count="6">
        <s v="3 – Moderate Issues or Challenges"/>
        <s v="2 – Minor Issues or Challenges"/>
        <s v="1 – No Issues or Challenges"/>
        <s v="Not Applicable"/>
        <s v="4 – Significant Issues or Challenges"/>
        <s v="0 – No Response"/>
      </sharedItems>
    </cacheField>
    <cacheField name="14(b)_x0009_Identifying and appropriately responding to potential indicators of management bias in the development of accounting estimates.:14. Indicate the extent to which you have experienced or are aware of the following issues or challenges in applying ISA 540 (Revised) with respect the auditor exercising professional skepticism when auditing accounting estimates and related disclosures." numFmtId="0">
      <sharedItems count="6">
        <s v="3 – Moderate Issues or Challenges"/>
        <s v="2 – Minor Issues or Challenges"/>
        <s v="1 – No Issues or Challenges"/>
        <s v="Not Applicable"/>
        <s v="4 – Significant Issues or Challenges"/>
        <s v="0 – No Response"/>
      </sharedItems>
    </cacheField>
    <cacheField name="14(c)_x0009_Appropriately considering all relevant audit evidence obtained, whether corroborative or contradictory.:14. Indicate the extent to which you have experienced or are aware of the following issues or challenges in applying ISA 540 (Revised) with respect the auditor exercising professional skepticism when auditing accounting estimates and related disclosures." numFmtId="0">
      <sharedItems count="6">
        <s v="2 – Minor Issues or Challenges"/>
        <s v="1 – No Issues or Challenges"/>
        <s v="3 – Moderate Issues or Challenges"/>
        <s v="Not Applicable"/>
        <s v="4 – Significant Issues or Challenges"/>
        <s v="0 – No Response"/>
      </sharedItems>
    </cacheField>
    <cacheField name="Field20" caption="Field20" numFmtId="0">
      <sharedItems count="9">
        <s v="2 - Difficult to Determine"/>
        <s v="0 - No Response"/>
        <s v="1 - Yes"/>
        <s v="3 - No"/>
        <s v="Not Applicable"/>
        <s v="Difficult to Determine" u="1"/>
        <s v="No Response" u="1"/>
        <s v="Yes" u="1"/>
        <s v="No" u="1"/>
      </sharedItems>
    </cacheField>
    <cacheField name="18(a) The consideration of inherent risk factors and the interrelationship between them in identifying and assessing risks of material misstatement related to accounting estimates. " numFmtId="0">
      <sharedItems count="5">
        <s v="2 – Minor Issues or Challenges"/>
        <s v="3 – Moderate Issues or Challenges"/>
        <s v="1 – No Issues or Challenges"/>
        <s v="0 – No Response"/>
        <s v="Not Applicable"/>
      </sharedItems>
    </cacheField>
    <cacheField name="18(b) How the understanding of the entity and its environment, and the entity’s internal control for accounting estimates, relates to the understanding required by ISA 315 (Revised 2019) (i.e., whether it is clear that the requirements in paragraph 13 of ISA 540 (Revised) relate specifically to accounting estimates and build on the broader requirements in ISA 315 (Revised 2019))." numFmtId="0">
      <sharedItems count="6">
        <s v="2 – Minor Issues or Challenges"/>
        <s v="0 – No Response"/>
        <s v="3 – Moderate Issues or Challenges"/>
        <s v="1 – No Issues or Challenges"/>
        <s v="Not Applicable"/>
        <s v="4 – Significant Issues or Challenges"/>
      </sharedItems>
    </cacheField>
    <cacheField name="18(c) Reviewing the outcome of previous accounting estimates or, where applicable, their subsequent re-estimation (i.e., the retrospective review of accounting estimates)." numFmtId="0">
      <sharedItems count="6">
        <s v="1 – No Issues or Challenges"/>
        <s v="4 – Significant Issues or Challenges"/>
        <s v="2 – Minor Issues or Challenges"/>
        <s v="0 – No Response"/>
        <s v="3 – Moderate Issues or Challenges"/>
        <s v="Not Applicable"/>
      </sharedItems>
    </cacheField>
    <cacheField name="18(d) Understanding management’s process for making accounting estimates, including how management identifies and selects relevant methods, assumptions and data, and how management understands and addresses estimation uncertainty." numFmtId="0">
      <sharedItems count="6">
        <s v="2 – Minor Issues or Challenges"/>
        <s v="4 – Significant Issues or Challenges"/>
        <s v="3 – Moderate Issues or Challenges"/>
        <s v="1 – No Issues or Challenges"/>
        <s v="0 – No Response"/>
        <s v="Not Applicable"/>
      </sharedItems>
    </cacheField>
    <cacheField name="18(e) The separate assessments of inherent and control risk relating to an accounting estimate. " numFmtId="0">
      <sharedItems count="6">
        <s v="1 – No Issues or Challenges"/>
        <s v="3 – Moderate Issues or Challenges"/>
        <s v="0 – No Response"/>
        <s v="2 – Minor Issues or Challenges"/>
        <s v="Not Applicable"/>
        <s v="4 – Significant Issues or Challenges"/>
      </sharedItems>
    </cacheField>
    <cacheField name="18(f) Whether any of the assessed risks of material misstatement are significant risks." numFmtId="0">
      <sharedItems count="6">
        <s v="1 – No Issues or Challenges"/>
        <s v="2 – Minor Issues or Challenges"/>
        <s v="0 – No Response"/>
        <s v="3 – Moderate Issues or Challenges"/>
        <s v="Not Applicable"/>
        <s v="4 – Significant Issues or Challenges"/>
      </sharedItems>
    </cacheField>
    <cacheField name="18B(a)_x0009_The retrospective review process is difficult due to changes in economic conditions or assumptions that make prior-period estimates less comparable." numFmtId="0">
      <sharedItems count="5">
        <s v="Not Applicable"/>
        <s v="4 – Strongly Agree"/>
        <s v="3 – Agree"/>
        <s v="0 – No Response"/>
        <s v="2 – Disagree"/>
      </sharedItems>
    </cacheField>
    <cacheField name="18B(b) The time and effort required to perform a retrospective review outweigh the perceived benefits for audit risk assessment." numFmtId="0">
      <sharedItems count="7">
        <s v="Not Applicable"/>
        <s v="4 – Strongly Agree"/>
        <s v="3 – Agree"/>
        <s v="2 – Disagree"/>
        <s v="0 – No Response"/>
        <s v="1 – Strongly Disagree"/>
        <s v="1 - Strongly Disagree" u="1"/>
      </sharedItems>
    </cacheField>
    <cacheField name="Field29" caption="Field29" numFmtId="0">
      <sharedItems count="5">
        <s v="3 - No"/>
        <s v="1 - Yes"/>
        <s v="0 - No Response"/>
        <s v="2 - Difficult to Determine"/>
        <s v="Not Applicable"/>
      </sharedItems>
    </cacheField>
    <cacheField name="22(a) Determining the most appropriate response(s) to the assessed risks of material misstatement at the assertion level from among the testing approaches in paragraph 18 of ISA 540 (Revised)." numFmtId="0">
      <sharedItems count="6">
        <s v="2 – Minor Issues or Challenges"/>
        <s v="3 – Moderate Issues or Challenges"/>
        <s v="1 – No Issues or Challenges"/>
        <s v="0 – No Response"/>
        <s v="Not Applicable"/>
        <s v="4 – Significant Issues or Challenges"/>
      </sharedItems>
    </cacheField>
    <cacheField name="22(b) Determining whether to test the operating effectiveness of controls related to an accounting estimate." numFmtId="0">
      <sharedItems count="6">
        <s v="0 – No Response"/>
        <s v="1 – No Issues or Challenges"/>
        <s v="2 – Minor Issues or Challenges"/>
        <s v="3 – Moderate Issues or Challenges"/>
        <s v="Not Applicable"/>
        <s v="4 – Significant Issues or Challenges"/>
      </sharedItems>
    </cacheField>
    <cacheField name="22(c) Appropriately applying the testing approach of obtaining audit evidence about events occurring up to the date of the auditor’s report, either alone or with another testing approach(es)." numFmtId="0">
      <sharedItems count="6">
        <s v="1 – No Issues or Challenges"/>
        <s v="2 – Minor Issues or Challenges"/>
        <s v="3 – Moderate Issues or Challenges"/>
        <s v="0 – No Response"/>
        <s v="Not Applicable"/>
        <s v="4 – Significant Issues or Challenges"/>
      </sharedItems>
    </cacheField>
    <cacheField name="22(d) Testing how management made the accounting estimate." numFmtId="0">
      <sharedItems count="6">
        <s v="3 – Moderate Issues or Challenges"/>
        <s v="2 – Minor Issues or Challenges"/>
        <s v="1 – No Issues or Challenges"/>
        <s v="0 – No Response"/>
        <s v="Not Applicable"/>
        <s v="4 – Significant Issues or Challenges"/>
      </sharedItems>
    </cacheField>
    <cacheField name="22(e) Developing an auditor’s point estimate or range." numFmtId="0">
      <sharedItems count="6">
        <s v="1 – No Issues or Challenges"/>
        <s v="3 – Moderate Issues or Challenges"/>
        <s v="2 – Minor Issues or Challenges"/>
        <s v="0 – No Response"/>
        <s v="Not Applicable"/>
        <s v="4 – Significant Issues or Challenges"/>
      </sharedItems>
    </cacheField>
    <cacheField name="22(f) Determining whether the accounting estimates and related disclosures are reasonable in the context of the applicable financial reporting framework, or are misstated." numFmtId="0">
      <sharedItems count="6">
        <s v="2 – Minor Issues or Challenges"/>
        <s v="0 – No Response"/>
        <s v="3 – Moderate Issues or Challenges"/>
        <s v="1 – No Issues or Challenges"/>
        <s v="Not Applicable"/>
        <s v="4 – Significant Issues or Challenges"/>
      </sharedItems>
    </cacheField>
    <cacheField name="22(g) Evaluating identified misstatements related to accounting estimates, including when the audit evidence supports a point estimate that differs from management’s point estimate or a range that does not include management’s point estimate, or when the auditor’s range is wide (in some cases, multiples of materiality for the financial statements as a whole)." numFmtId="0">
      <sharedItems count="6">
        <s v="2 – Minor Issues or Challenges"/>
        <s v="1 – No Issues or Challenges"/>
        <s v="0 – No Response"/>
        <s v="3 – Moderate Issues or Challenges"/>
        <s v="Not Applicable"/>
        <s v="4 – Significant Issues or Challenges"/>
      </sharedItems>
    </cacheField>
    <cacheField name="22A(a) Testing management’s selection of the method, significant assumptions, and data used, including whether management’s judgments give rise to indicators of possible management bias.:" numFmtId="0">
      <sharedItems count="7">
        <s v="2 – Minor Issues or Challenges"/>
        <s v="Not Applicable"/>
        <s v="4 – Significant Issues or Challenges"/>
        <s v="3 – Moderate Issues or Challenges"/>
        <s v="1 – No Issues or Challenges"/>
        <s v="0 – No Response"/>
        <s v="0 - No Response" u="1"/>
      </sharedItems>
    </cacheField>
    <cacheField name="22A(b) Understanding management’s application of the method involving complex modelling and testing complex models, including the integrity and completeness of the data used." numFmtId="0">
      <sharedItems count="6">
        <s v="3 – Moderate Issues or Challenges"/>
        <s v="Not Applicable"/>
        <s v="4 – Significant Issues or Challenges"/>
        <s v="2 – Minor Issues or Challenges"/>
        <s v="0 – No Response"/>
        <s v="0 - No Response" u="1"/>
      </sharedItems>
    </cacheField>
    <cacheField name="22A(c)_x0009_Whether management has taken appropriate steps to understand and address estimation uncertainty, including the selection of an appropriate point estimate and developing related disclosures about estimation uncertainty." numFmtId="0">
      <sharedItems count="5">
        <s v="3 – Moderate Issues or Challenges"/>
        <s v="Not Applicable"/>
        <s v="2 – Minor Issues or Challenges"/>
        <s v="4 – Significant Issues or Challenges"/>
        <s v="0 - No Response"/>
      </sharedItems>
    </cacheField>
    <cacheField name="22B(a) Determining when it may be appropriate to develop an auditor’s point estimate or range." numFmtId="0">
      <sharedItems count="6">
        <s v="Not Applicable"/>
        <s v="4 – Significant Issues or Challenges"/>
        <s v="3 – Moderate Issues or Challenges"/>
        <s v="2 – Minor Issues or Challenges"/>
        <s v="1 – No Issues or Challenges"/>
        <s v="0 - No Response"/>
      </sharedItems>
    </cacheField>
    <cacheField name="22B(b) Determining that the auditor’s range includes only amounts that are supported by sufficient appropriate audit evidence and have been evaluated to be reasonable in the context of the measurement objectives and other requirements of the applicable financial reporting framework." numFmtId="0">
      <sharedItems count="6">
        <s v="Not Applicable"/>
        <s v="3 – Moderate Issues or Challenges"/>
        <s v="4 – Significant Issues or Challenges"/>
        <s v="1 – No Issues or Challenges"/>
        <s v="0 – No Response"/>
        <s v="0 - No Response" u="1"/>
      </sharedItems>
    </cacheField>
    <cacheField name="22B(c) Maintaining objectivity and independence, for example, when material adjustments are made to management’s point estimate based on the auditor’s point estimate developed using a model or assumptions that were different from management’s models and assumptions." numFmtId="0">
      <sharedItems count="7">
        <s v="Not Applicable"/>
        <s v="4 – Significant Issues or Challenges"/>
        <s v="2 – Minor Issues or Challenges"/>
        <s v="3 – Moderate Issues or Challenges"/>
        <s v="0 – No Response"/>
        <s v="1 – No Issues or Challenges"/>
        <s v="0 - No Response" u="1"/>
      </sharedItems>
    </cacheField>
    <cacheField name="Field43" caption="Field43" numFmtId="0">
      <sharedItems count="5">
        <s v="2 - Difficult to Determine"/>
        <s v="1 - Yes"/>
        <s v="0 - No Response"/>
        <s v="3 - No"/>
        <s v="Not Applicable"/>
      </sharedItems>
    </cacheField>
    <cacheField name="26(a) Determining the matters, if any, to communicate related to accounting estimates, (including about significant qualitative aspects of the entity’s accounting practices and significant deficiencies in internal control)." numFmtId="0">
      <sharedItems count="5">
        <s v="3 – Moderate Issues or Challenges"/>
        <s v="1 – No Issues or Challenges"/>
        <s v="0 – No Response"/>
        <s v="Not Applicable"/>
        <s v="2 – Minor Issues or Challenges"/>
      </sharedItems>
    </cacheField>
    <cacheField name="26(b) Determining when it is appropriate to involve an auditor’s expert(s) (an internal or external expert) and using the work of an auditor’s expert(s) in auditing an accounting estimate(s)." numFmtId="0">
      <sharedItems count="6">
        <s v="3 – Moderate Issues or Challenges"/>
        <s v="2 – Minor Issues or Challenges"/>
        <s v="0 – No Response"/>
        <s v="1 – No Issues or Challenges"/>
        <s v="Not Applicable"/>
        <s v="4 – Significant Issues or Challenges"/>
      </sharedItems>
    </cacheField>
    <cacheField name="26(c) Preparing appropriate audit documentation in accordance with the requirements in paragraph 39 of ISA 540 (Revised)." numFmtId="0">
      <sharedItems count="6">
        <s v="3 – Moderate Issues or Challenges"/>
        <s v="2 – Minor Issues or Challenges"/>
        <s v="0 – No Response"/>
        <s v="1 – No Issues or Challenges"/>
        <s v="Not Applicable"/>
        <s v="4 – Significant Issues or Challenges"/>
      </sharedItems>
    </cacheField>
    <cacheField name="Field47" caption="Field47" numFmtId="0">
      <sharedItems count="5">
        <s v="2 - Difficult to Determine"/>
        <s v="1 - Yes"/>
        <s v="0 - No Response"/>
        <s v="3 - No"/>
        <s v="Not Applicable"/>
      </sharedItems>
    </cacheField>
    <cacheField name="10(a) There has been an increase in dialogue with the auditor and requests for additional documentation and evidence to support how we develop accounting estimates and related disclosures." numFmtId="0">
      <sharedItems count="4">
        <s v="Not Applicable"/>
        <s v="0 – No Response"/>
        <s v="4 – Strongly Agree"/>
        <s v="3 – Agree"/>
      </sharedItems>
    </cacheField>
    <cacheField name="10(b) The interactions with the auditor about our process for making accounting estimates has led us to further challenge our approach to the selection of the method, assumptions and data used." numFmtId="0">
      <sharedItems count="5">
        <s v="Not Applicable"/>
        <s v="0 – No Response"/>
        <s v="3 – Agree"/>
        <s v="4 – Strongly Agree"/>
        <s v="2 – Disagree"/>
      </sharedItems>
    </cacheField>
    <cacheField name="10(c) The interactions with the auditor about our process for making accounting estimates has led to further consideration about the disclosures related to accounting estimates, including disclosures about estimation uncertainty." numFmtId="0">
      <sharedItems count="5">
        <s v="Not Applicable"/>
        <s v="0 – No Response"/>
        <s v="3 – Agree"/>
        <s v="2 – Disagree"/>
        <s v="4 – Strongly Agree"/>
      </sharedItems>
    </cacheField>
    <cacheField name="10(d) The interactions with the auditor related to accounting estimates has influenced our decisions about the need to involve a management’s expert." numFmtId="0">
      <sharedItems count="5">
        <s v="Not Applicable"/>
        <s v="0 – No Response"/>
        <s v="3 – Agree"/>
        <s v="2 – Disagree"/>
        <s v="4 – Strongly Agree"/>
      </sharedItems>
    </cacheField>
    <cacheField name="10(a)    The quality of the entity’s disclosures in the financial statements related to accounting estimates has improved.:" numFmtId="0">
      <sharedItems/>
    </cacheField>
    <cacheField name="10(b)    The communications in the auditor’s report (e.g., Key Audit Matters related to accounting estimates) have improved in terms of describing the matter(s) and how the auditor has addressed the matter(s) in the audit." numFmtId="0">
      <sharedItems/>
    </cacheField>
    <cacheField name="10(c)    Auditors are devoting appropriate attention to the entity’s accounting estimates as part of the financial statement audit." numFmtId="0">
      <sharedItems/>
    </cacheField>
    <cacheField name="10(d)    There is greater consistency in how audit firms approach the audit of accounting estimates since ISA 540 (Revised) has been effectiv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3">
  <r>
    <n v="61"/>
    <s v="Kia Atlas"/>
    <x v="0"/>
    <s v="South America"/>
    <x v="0"/>
    <x v="0"/>
    <x v="0"/>
    <x v="0"/>
    <x v="0"/>
    <x v="0"/>
    <x v="0"/>
    <x v="0"/>
    <x v="0"/>
    <x v="0"/>
    <x v="0"/>
    <x v="0"/>
    <x v="0"/>
    <x v="0"/>
    <x v="0"/>
    <x v="0"/>
    <x v="0"/>
    <x v="0"/>
    <x v="0"/>
    <x v="0"/>
    <x v="0"/>
    <x v="0"/>
    <x v="0"/>
    <x v="0"/>
    <x v="0"/>
    <x v="0"/>
    <x v="0"/>
    <x v="0"/>
    <x v="0"/>
    <x v="0"/>
    <x v="0"/>
    <x v="0"/>
    <x v="0"/>
    <x v="0"/>
    <x v="0"/>
    <x v="0"/>
    <x v="0"/>
    <x v="0"/>
    <x v="0"/>
    <x v="0"/>
    <x v="0"/>
    <x v="0"/>
    <x v="0"/>
    <x v="0"/>
    <x v="0"/>
    <x v="0"/>
    <x v="0"/>
    <s v="Not Applicable"/>
    <s v="Not Applicable"/>
    <s v="Not Applicable"/>
    <s v="Not Applicable"/>
  </r>
  <r>
    <n v="93"/>
    <s v="ASK KSA Consulting Inc."/>
    <x v="1"/>
    <s v="North America"/>
    <x v="0"/>
    <x v="0"/>
    <x v="0"/>
    <x v="0"/>
    <x v="1"/>
    <x v="0"/>
    <x v="1"/>
    <x v="1"/>
    <x v="0"/>
    <x v="1"/>
    <x v="0"/>
    <x v="1"/>
    <x v="1"/>
    <x v="1"/>
    <x v="0"/>
    <x v="1"/>
    <x v="1"/>
    <x v="1"/>
    <x v="1"/>
    <x v="1"/>
    <x v="1"/>
    <x v="0"/>
    <x v="1"/>
    <x v="1"/>
    <x v="1"/>
    <x v="0"/>
    <x v="1"/>
    <x v="1"/>
    <x v="1"/>
    <x v="1"/>
    <x v="0"/>
    <x v="0"/>
    <x v="1"/>
    <x v="1"/>
    <x v="1"/>
    <x v="1"/>
    <x v="1"/>
    <x v="1"/>
    <x v="1"/>
    <x v="1"/>
    <x v="1"/>
    <x v="1"/>
    <x v="0"/>
    <x v="0"/>
    <x v="0"/>
    <x v="0"/>
    <x v="0"/>
    <s v="Not Applicable"/>
    <s v="Not Applicable"/>
    <s v="Not Applicable"/>
    <s v="Not Applicable"/>
  </r>
  <r>
    <n v="96"/>
    <s v="Trust Consulting and Training LLC"/>
    <x v="1"/>
    <s v="Middle East"/>
    <x v="1"/>
    <x v="1"/>
    <x v="0"/>
    <x v="1"/>
    <x v="0"/>
    <x v="0"/>
    <x v="0"/>
    <x v="0"/>
    <x v="0"/>
    <x v="2"/>
    <x v="1"/>
    <x v="0"/>
    <x v="1"/>
    <x v="1"/>
    <x v="0"/>
    <x v="2"/>
    <x v="1"/>
    <x v="1"/>
    <x v="2"/>
    <x v="2"/>
    <x v="1"/>
    <x v="1"/>
    <x v="2"/>
    <x v="2"/>
    <x v="1"/>
    <x v="1"/>
    <x v="2"/>
    <x v="2"/>
    <x v="1"/>
    <x v="2"/>
    <x v="0"/>
    <x v="0"/>
    <x v="1"/>
    <x v="1"/>
    <x v="1"/>
    <x v="0"/>
    <x v="0"/>
    <x v="0"/>
    <x v="1"/>
    <x v="0"/>
    <x v="1"/>
    <x v="1"/>
    <x v="1"/>
    <x v="0"/>
    <x v="0"/>
    <x v="0"/>
    <x v="0"/>
    <s v="Not Applicable"/>
    <s v="Not Applicable"/>
    <s v="Not Applicable"/>
    <s v="Not Applicable"/>
  </r>
  <r>
    <n v="68"/>
    <s v="Shamistan Suleyman"/>
    <x v="0"/>
    <s v="Europe"/>
    <x v="0"/>
    <x v="0"/>
    <x v="0"/>
    <x v="1"/>
    <x v="0"/>
    <x v="0"/>
    <x v="0"/>
    <x v="0"/>
    <x v="0"/>
    <x v="2"/>
    <x v="2"/>
    <x v="1"/>
    <x v="2"/>
    <x v="2"/>
    <x v="1"/>
    <x v="3"/>
    <x v="2"/>
    <x v="0"/>
    <x v="0"/>
    <x v="3"/>
    <x v="1"/>
    <x v="2"/>
    <x v="0"/>
    <x v="0"/>
    <x v="1"/>
    <x v="2"/>
    <x v="0"/>
    <x v="3"/>
    <x v="2"/>
    <x v="3"/>
    <x v="1"/>
    <x v="1"/>
    <x v="1"/>
    <x v="1"/>
    <x v="1"/>
    <x v="0"/>
    <x v="0"/>
    <x v="0"/>
    <x v="1"/>
    <x v="2"/>
    <x v="2"/>
    <x v="2"/>
    <x v="2"/>
    <x v="0"/>
    <x v="0"/>
    <x v="0"/>
    <x v="0"/>
    <s v="Not Applicable"/>
    <s v="Not Applicable"/>
    <s v="Not Applicable"/>
    <s v="Not Applicable"/>
  </r>
  <r>
    <n v="51"/>
    <s v="BKR ISIK Consulting (International Auditor Company)"/>
    <x v="0"/>
    <s v="Global"/>
    <x v="1"/>
    <x v="1"/>
    <x v="1"/>
    <x v="2"/>
    <x v="2"/>
    <x v="1"/>
    <x v="2"/>
    <x v="2"/>
    <x v="1"/>
    <x v="3"/>
    <x v="3"/>
    <x v="2"/>
    <x v="2"/>
    <x v="2"/>
    <x v="1"/>
    <x v="1"/>
    <x v="3"/>
    <x v="1"/>
    <x v="3"/>
    <x v="4"/>
    <x v="2"/>
    <x v="2"/>
    <x v="0"/>
    <x v="0"/>
    <x v="2"/>
    <x v="3"/>
    <x v="0"/>
    <x v="3"/>
    <x v="3"/>
    <x v="3"/>
    <x v="1"/>
    <x v="2"/>
    <x v="1"/>
    <x v="1"/>
    <x v="1"/>
    <x v="0"/>
    <x v="0"/>
    <x v="0"/>
    <x v="2"/>
    <x v="2"/>
    <x v="2"/>
    <x v="2"/>
    <x v="2"/>
    <x v="0"/>
    <x v="0"/>
    <x v="0"/>
    <x v="0"/>
    <s v="Not Applicable"/>
    <s v="Not Applicable"/>
    <s v="Not Applicable"/>
    <s v="Not Applicable"/>
  </r>
  <r>
    <n v="64"/>
    <s v="Natiq Əliyev"/>
    <x v="0"/>
    <s v="Middle East"/>
    <x v="0"/>
    <x v="0"/>
    <x v="2"/>
    <x v="1"/>
    <x v="1"/>
    <x v="0"/>
    <x v="0"/>
    <x v="0"/>
    <x v="0"/>
    <x v="2"/>
    <x v="0"/>
    <x v="1"/>
    <x v="0"/>
    <x v="1"/>
    <x v="2"/>
    <x v="3"/>
    <x v="1"/>
    <x v="2"/>
    <x v="4"/>
    <x v="2"/>
    <x v="1"/>
    <x v="3"/>
    <x v="3"/>
    <x v="3"/>
    <x v="0"/>
    <x v="1"/>
    <x v="3"/>
    <x v="1"/>
    <x v="1"/>
    <x v="1"/>
    <x v="2"/>
    <x v="3"/>
    <x v="1"/>
    <x v="1"/>
    <x v="1"/>
    <x v="2"/>
    <x v="1"/>
    <x v="2"/>
    <x v="1"/>
    <x v="0"/>
    <x v="1"/>
    <x v="0"/>
    <x v="1"/>
    <x v="0"/>
    <x v="0"/>
    <x v="0"/>
    <x v="0"/>
    <s v="Not Applicable"/>
    <s v="Not Applicable"/>
    <s v="Not Applicable"/>
    <s v="Not Applicable"/>
  </r>
  <r>
    <n v="91"/>
    <s v="The Malaysian Institute of Certified Public Accountants"/>
    <x v="2"/>
    <s v="Asia Pacific"/>
    <x v="0"/>
    <x v="0"/>
    <x v="1"/>
    <x v="2"/>
    <x v="0"/>
    <x v="0"/>
    <x v="2"/>
    <x v="0"/>
    <x v="1"/>
    <x v="2"/>
    <x v="1"/>
    <x v="2"/>
    <x v="2"/>
    <x v="2"/>
    <x v="1"/>
    <x v="1"/>
    <x v="2"/>
    <x v="2"/>
    <x v="4"/>
    <x v="3"/>
    <x v="0"/>
    <x v="0"/>
    <x v="2"/>
    <x v="2"/>
    <x v="3"/>
    <x v="2"/>
    <x v="1"/>
    <x v="0"/>
    <x v="2"/>
    <x v="0"/>
    <x v="3"/>
    <x v="1"/>
    <x v="1"/>
    <x v="1"/>
    <x v="1"/>
    <x v="0"/>
    <x v="0"/>
    <x v="0"/>
    <x v="2"/>
    <x v="1"/>
    <x v="3"/>
    <x v="3"/>
    <x v="2"/>
    <x v="0"/>
    <x v="0"/>
    <x v="0"/>
    <x v="0"/>
    <s v="Not Applicable"/>
    <s v="Not Applicable"/>
    <s v="Not Applicable"/>
    <s v="Not Applicable"/>
  </r>
  <r>
    <n v="56"/>
    <s v="ELVI Audit FINANS LLC"/>
    <x v="0"/>
    <s v="Europe"/>
    <x v="0"/>
    <x v="0"/>
    <x v="0"/>
    <x v="1"/>
    <x v="0"/>
    <x v="0"/>
    <x v="0"/>
    <x v="0"/>
    <x v="1"/>
    <x v="2"/>
    <x v="3"/>
    <x v="0"/>
    <x v="0"/>
    <x v="0"/>
    <x v="2"/>
    <x v="0"/>
    <x v="3"/>
    <x v="1"/>
    <x v="3"/>
    <x v="4"/>
    <x v="2"/>
    <x v="2"/>
    <x v="0"/>
    <x v="0"/>
    <x v="3"/>
    <x v="1"/>
    <x v="0"/>
    <x v="2"/>
    <x v="0"/>
    <x v="1"/>
    <x v="1"/>
    <x v="3"/>
    <x v="1"/>
    <x v="1"/>
    <x v="1"/>
    <x v="0"/>
    <x v="0"/>
    <x v="0"/>
    <x v="0"/>
    <x v="2"/>
    <x v="2"/>
    <x v="2"/>
    <x v="3"/>
    <x v="0"/>
    <x v="0"/>
    <x v="0"/>
    <x v="0"/>
    <s v="Not Applicable"/>
    <s v="Not Applicable"/>
    <s v="Not Applicable"/>
    <s v="Not Applicable"/>
  </r>
  <r>
    <n v="70"/>
    <s v="Wing Tam"/>
    <x v="0"/>
    <s v="Asia Pacific"/>
    <x v="1"/>
    <x v="1"/>
    <x v="0"/>
    <x v="1"/>
    <x v="0"/>
    <x v="0"/>
    <x v="0"/>
    <x v="3"/>
    <x v="0"/>
    <x v="2"/>
    <x v="0"/>
    <x v="1"/>
    <x v="1"/>
    <x v="1"/>
    <x v="0"/>
    <x v="0"/>
    <x v="2"/>
    <x v="3"/>
    <x v="0"/>
    <x v="3"/>
    <x v="0"/>
    <x v="0"/>
    <x v="0"/>
    <x v="0"/>
    <x v="2"/>
    <x v="2"/>
    <x v="1"/>
    <x v="0"/>
    <x v="2"/>
    <x v="1"/>
    <x v="0"/>
    <x v="0"/>
    <x v="1"/>
    <x v="1"/>
    <x v="1"/>
    <x v="2"/>
    <x v="1"/>
    <x v="3"/>
    <x v="3"/>
    <x v="1"/>
    <x v="3"/>
    <x v="3"/>
    <x v="3"/>
    <x v="0"/>
    <x v="0"/>
    <x v="0"/>
    <x v="0"/>
    <s v="Not Applicable"/>
    <s v="Not Applicable"/>
    <s v="Not Applicable"/>
    <s v="Not Applicable"/>
  </r>
  <r>
    <n v="66"/>
    <s v="Qulu Cebizade"/>
    <x v="0"/>
    <s v="Europe"/>
    <x v="0"/>
    <x v="0"/>
    <x v="1"/>
    <x v="1"/>
    <x v="0"/>
    <x v="0"/>
    <x v="0"/>
    <x v="0"/>
    <x v="0"/>
    <x v="2"/>
    <x v="0"/>
    <x v="2"/>
    <x v="0"/>
    <x v="0"/>
    <x v="2"/>
    <x v="3"/>
    <x v="1"/>
    <x v="2"/>
    <x v="4"/>
    <x v="2"/>
    <x v="3"/>
    <x v="1"/>
    <x v="2"/>
    <x v="2"/>
    <x v="3"/>
    <x v="3"/>
    <x v="0"/>
    <x v="3"/>
    <x v="3"/>
    <x v="3"/>
    <x v="1"/>
    <x v="2"/>
    <x v="1"/>
    <x v="1"/>
    <x v="1"/>
    <x v="0"/>
    <x v="0"/>
    <x v="0"/>
    <x v="2"/>
    <x v="2"/>
    <x v="2"/>
    <x v="2"/>
    <x v="2"/>
    <x v="0"/>
    <x v="0"/>
    <x v="0"/>
    <x v="0"/>
    <s v="Not Applicable"/>
    <s v="Not Applicable"/>
    <s v="Not Applicable"/>
    <s v="Not Applicable"/>
  </r>
  <r>
    <n v="30"/>
    <s v="Chamber of Auditors of Azerbaijan Republic"/>
    <x v="3"/>
    <s v="Global"/>
    <x v="0"/>
    <x v="2"/>
    <x v="1"/>
    <x v="2"/>
    <x v="2"/>
    <x v="1"/>
    <x v="2"/>
    <x v="2"/>
    <x v="1"/>
    <x v="3"/>
    <x v="2"/>
    <x v="2"/>
    <x v="2"/>
    <x v="2"/>
    <x v="1"/>
    <x v="3"/>
    <x v="2"/>
    <x v="3"/>
    <x v="0"/>
    <x v="3"/>
    <x v="0"/>
    <x v="0"/>
    <x v="0"/>
    <x v="0"/>
    <x v="0"/>
    <x v="2"/>
    <x v="1"/>
    <x v="0"/>
    <x v="2"/>
    <x v="0"/>
    <x v="3"/>
    <x v="1"/>
    <x v="1"/>
    <x v="1"/>
    <x v="1"/>
    <x v="0"/>
    <x v="0"/>
    <x v="0"/>
    <x v="3"/>
    <x v="1"/>
    <x v="3"/>
    <x v="3"/>
    <x v="3"/>
    <x v="0"/>
    <x v="0"/>
    <x v="0"/>
    <x v="0"/>
    <s v="Not Applicable"/>
    <s v="Not Applicable"/>
    <s v="Not Applicable"/>
    <s v="Not Applicable"/>
  </r>
  <r>
    <n v="4"/>
    <s v="Credicorp Ltd"/>
    <x v="4"/>
    <s v="South America"/>
    <x v="1"/>
    <x v="1"/>
    <x v="3"/>
    <x v="3"/>
    <x v="3"/>
    <x v="2"/>
    <x v="3"/>
    <x v="4"/>
    <x v="0"/>
    <x v="2"/>
    <x v="4"/>
    <x v="3"/>
    <x v="3"/>
    <x v="3"/>
    <x v="3"/>
    <x v="4"/>
    <x v="4"/>
    <x v="4"/>
    <x v="5"/>
    <x v="5"/>
    <x v="4"/>
    <x v="4"/>
    <x v="0"/>
    <x v="0"/>
    <x v="4"/>
    <x v="4"/>
    <x v="4"/>
    <x v="4"/>
    <x v="4"/>
    <x v="4"/>
    <x v="4"/>
    <x v="4"/>
    <x v="1"/>
    <x v="1"/>
    <x v="1"/>
    <x v="0"/>
    <x v="0"/>
    <x v="0"/>
    <x v="4"/>
    <x v="3"/>
    <x v="4"/>
    <x v="4"/>
    <x v="4"/>
    <x v="0"/>
    <x v="0"/>
    <x v="0"/>
    <x v="0"/>
    <s v="0 – No Response"/>
    <s v="0 – No Response"/>
    <s v="0 – No Response"/>
    <s v="0 – No Response"/>
  </r>
  <r>
    <n v="60"/>
    <s v="Housam Halawa"/>
    <x v="0"/>
    <s v="Middle East"/>
    <x v="1"/>
    <x v="1"/>
    <x v="1"/>
    <x v="2"/>
    <x v="2"/>
    <x v="1"/>
    <x v="2"/>
    <x v="2"/>
    <x v="1"/>
    <x v="3"/>
    <x v="5"/>
    <x v="2"/>
    <x v="0"/>
    <x v="0"/>
    <x v="2"/>
    <x v="0"/>
    <x v="1"/>
    <x v="2"/>
    <x v="4"/>
    <x v="2"/>
    <x v="1"/>
    <x v="3"/>
    <x v="4"/>
    <x v="3"/>
    <x v="0"/>
    <x v="1"/>
    <x v="2"/>
    <x v="2"/>
    <x v="0"/>
    <x v="1"/>
    <x v="2"/>
    <x v="5"/>
    <x v="2"/>
    <x v="2"/>
    <x v="0"/>
    <x v="2"/>
    <x v="1"/>
    <x v="3"/>
    <x v="3"/>
    <x v="0"/>
    <x v="0"/>
    <x v="0"/>
    <x v="3"/>
    <x v="0"/>
    <x v="0"/>
    <x v="0"/>
    <x v="0"/>
    <s v="Not Applicable"/>
    <s v="Not Applicable"/>
    <s v="Not Applicable"/>
    <s v="Not Applicable"/>
  </r>
  <r>
    <n v="69"/>
    <s v="Sultan Ahmed Alshubaily"/>
    <x v="0"/>
    <s v="Middle East"/>
    <x v="1"/>
    <x v="1"/>
    <x v="0"/>
    <x v="1"/>
    <x v="0"/>
    <x v="0"/>
    <x v="0"/>
    <x v="0"/>
    <x v="0"/>
    <x v="2"/>
    <x v="0"/>
    <x v="0"/>
    <x v="0"/>
    <x v="0"/>
    <x v="2"/>
    <x v="3"/>
    <x v="0"/>
    <x v="0"/>
    <x v="4"/>
    <x v="2"/>
    <x v="5"/>
    <x v="3"/>
    <x v="2"/>
    <x v="2"/>
    <x v="0"/>
    <x v="1"/>
    <x v="2"/>
    <x v="1"/>
    <x v="0"/>
    <x v="2"/>
    <x v="0"/>
    <x v="0"/>
    <x v="3"/>
    <x v="0"/>
    <x v="0"/>
    <x v="0"/>
    <x v="0"/>
    <x v="0"/>
    <x v="3"/>
    <x v="1"/>
    <x v="1"/>
    <x v="1"/>
    <x v="3"/>
    <x v="0"/>
    <x v="0"/>
    <x v="0"/>
    <x v="0"/>
    <s v="Not Applicable"/>
    <s v="Not Applicable"/>
    <s v="Not Applicable"/>
    <s v="Not Applicable"/>
  </r>
  <r>
    <n v="15"/>
    <s v="Emirates National Bank of Dubai (KSA Branch)"/>
    <x v="5"/>
    <s v="Middle East"/>
    <x v="1"/>
    <x v="1"/>
    <x v="3"/>
    <x v="3"/>
    <x v="0"/>
    <x v="2"/>
    <x v="0"/>
    <x v="0"/>
    <x v="2"/>
    <x v="2"/>
    <x v="4"/>
    <x v="3"/>
    <x v="3"/>
    <x v="3"/>
    <x v="3"/>
    <x v="4"/>
    <x v="4"/>
    <x v="4"/>
    <x v="5"/>
    <x v="5"/>
    <x v="4"/>
    <x v="4"/>
    <x v="0"/>
    <x v="0"/>
    <x v="4"/>
    <x v="4"/>
    <x v="4"/>
    <x v="4"/>
    <x v="4"/>
    <x v="4"/>
    <x v="4"/>
    <x v="4"/>
    <x v="1"/>
    <x v="1"/>
    <x v="1"/>
    <x v="0"/>
    <x v="0"/>
    <x v="0"/>
    <x v="4"/>
    <x v="3"/>
    <x v="4"/>
    <x v="4"/>
    <x v="4"/>
    <x v="1"/>
    <x v="1"/>
    <x v="1"/>
    <x v="1"/>
    <s v="Not Applicable"/>
    <s v="Not Applicable"/>
    <s v="Not Applicable"/>
    <s v="Not Applicable"/>
  </r>
  <r>
    <n v="12"/>
    <s v="Arab National Bank"/>
    <x v="5"/>
    <s v="Middle East"/>
    <x v="1"/>
    <x v="1"/>
    <x v="3"/>
    <x v="3"/>
    <x v="2"/>
    <x v="2"/>
    <x v="0"/>
    <x v="2"/>
    <x v="0"/>
    <x v="3"/>
    <x v="4"/>
    <x v="3"/>
    <x v="3"/>
    <x v="3"/>
    <x v="3"/>
    <x v="4"/>
    <x v="4"/>
    <x v="4"/>
    <x v="5"/>
    <x v="5"/>
    <x v="4"/>
    <x v="4"/>
    <x v="0"/>
    <x v="0"/>
    <x v="4"/>
    <x v="4"/>
    <x v="4"/>
    <x v="4"/>
    <x v="4"/>
    <x v="4"/>
    <x v="4"/>
    <x v="4"/>
    <x v="1"/>
    <x v="1"/>
    <x v="1"/>
    <x v="0"/>
    <x v="0"/>
    <x v="0"/>
    <x v="4"/>
    <x v="3"/>
    <x v="4"/>
    <x v="4"/>
    <x v="4"/>
    <x v="2"/>
    <x v="2"/>
    <x v="2"/>
    <x v="2"/>
    <s v="Not Applicable"/>
    <s v="Not Applicable"/>
    <s v="Not Applicable"/>
    <s v="Not Applicable"/>
  </r>
  <r>
    <n v="14"/>
    <s v="Credit (Digital Financing From Anywhere)"/>
    <x v="5"/>
    <s v="Middle East"/>
    <x v="0"/>
    <x v="3"/>
    <x v="3"/>
    <x v="3"/>
    <x v="4"/>
    <x v="2"/>
    <x v="4"/>
    <x v="2"/>
    <x v="3"/>
    <x v="0"/>
    <x v="4"/>
    <x v="3"/>
    <x v="3"/>
    <x v="3"/>
    <x v="3"/>
    <x v="4"/>
    <x v="4"/>
    <x v="4"/>
    <x v="5"/>
    <x v="5"/>
    <x v="4"/>
    <x v="4"/>
    <x v="0"/>
    <x v="0"/>
    <x v="4"/>
    <x v="4"/>
    <x v="4"/>
    <x v="4"/>
    <x v="4"/>
    <x v="4"/>
    <x v="4"/>
    <x v="4"/>
    <x v="1"/>
    <x v="1"/>
    <x v="1"/>
    <x v="0"/>
    <x v="0"/>
    <x v="0"/>
    <x v="4"/>
    <x v="3"/>
    <x v="4"/>
    <x v="4"/>
    <x v="4"/>
    <x v="1"/>
    <x v="1"/>
    <x v="1"/>
    <x v="1"/>
    <s v="Not Applicable"/>
    <s v="Not Applicable"/>
    <s v="Not Applicable"/>
    <s v="Not Applicable"/>
  </r>
  <r>
    <n v="35"/>
    <s v="Saudi Central Bank"/>
    <x v="3"/>
    <s v="Middle East"/>
    <x v="0"/>
    <x v="0"/>
    <x v="0"/>
    <x v="1"/>
    <x v="0"/>
    <x v="0"/>
    <x v="0"/>
    <x v="0"/>
    <x v="0"/>
    <x v="0"/>
    <x v="0"/>
    <x v="0"/>
    <x v="0"/>
    <x v="0"/>
    <x v="0"/>
    <x v="3"/>
    <x v="1"/>
    <x v="2"/>
    <x v="2"/>
    <x v="0"/>
    <x v="1"/>
    <x v="1"/>
    <x v="0"/>
    <x v="0"/>
    <x v="0"/>
    <x v="1"/>
    <x v="3"/>
    <x v="1"/>
    <x v="1"/>
    <x v="1"/>
    <x v="0"/>
    <x v="3"/>
    <x v="1"/>
    <x v="1"/>
    <x v="1"/>
    <x v="2"/>
    <x v="1"/>
    <x v="2"/>
    <x v="0"/>
    <x v="4"/>
    <x v="0"/>
    <x v="0"/>
    <x v="3"/>
    <x v="0"/>
    <x v="0"/>
    <x v="0"/>
    <x v="0"/>
    <s v="Not Applicable"/>
    <s v="Not Applicable"/>
    <s v="Not Applicable"/>
    <s v="Not Applicable"/>
  </r>
  <r>
    <n v="8"/>
    <s v="Rasid Payments Company"/>
    <x v="4"/>
    <s v="Middle East"/>
    <x v="1"/>
    <x v="1"/>
    <x v="3"/>
    <x v="3"/>
    <x v="3"/>
    <x v="2"/>
    <x v="3"/>
    <x v="4"/>
    <x v="1"/>
    <x v="3"/>
    <x v="4"/>
    <x v="3"/>
    <x v="3"/>
    <x v="3"/>
    <x v="3"/>
    <x v="4"/>
    <x v="4"/>
    <x v="4"/>
    <x v="5"/>
    <x v="5"/>
    <x v="4"/>
    <x v="4"/>
    <x v="0"/>
    <x v="0"/>
    <x v="4"/>
    <x v="4"/>
    <x v="4"/>
    <x v="4"/>
    <x v="4"/>
    <x v="4"/>
    <x v="4"/>
    <x v="4"/>
    <x v="1"/>
    <x v="1"/>
    <x v="1"/>
    <x v="0"/>
    <x v="0"/>
    <x v="0"/>
    <x v="4"/>
    <x v="3"/>
    <x v="4"/>
    <x v="4"/>
    <x v="4"/>
    <x v="0"/>
    <x v="0"/>
    <x v="0"/>
    <x v="0"/>
    <s v="4 – Strongly Agree"/>
    <s v="4 – Strongly Agree"/>
    <s v="4 – Strongly Agree"/>
    <s v="3 – Agree"/>
  </r>
  <r>
    <n v="19"/>
    <s v="Madfu BNPL Financing Company"/>
    <x v="5"/>
    <s v="Middle East"/>
    <x v="0"/>
    <x v="0"/>
    <x v="3"/>
    <x v="3"/>
    <x v="2"/>
    <x v="2"/>
    <x v="0"/>
    <x v="2"/>
    <x v="0"/>
    <x v="2"/>
    <x v="4"/>
    <x v="3"/>
    <x v="3"/>
    <x v="3"/>
    <x v="3"/>
    <x v="4"/>
    <x v="4"/>
    <x v="4"/>
    <x v="5"/>
    <x v="5"/>
    <x v="4"/>
    <x v="4"/>
    <x v="0"/>
    <x v="0"/>
    <x v="4"/>
    <x v="4"/>
    <x v="4"/>
    <x v="4"/>
    <x v="4"/>
    <x v="4"/>
    <x v="4"/>
    <x v="4"/>
    <x v="1"/>
    <x v="1"/>
    <x v="1"/>
    <x v="0"/>
    <x v="0"/>
    <x v="0"/>
    <x v="4"/>
    <x v="3"/>
    <x v="4"/>
    <x v="4"/>
    <x v="4"/>
    <x v="2"/>
    <x v="2"/>
    <x v="2"/>
    <x v="3"/>
    <s v="Not Applicable"/>
    <s v="Not Applicable"/>
    <s v="Not Applicable"/>
    <s v="Not Applicable"/>
  </r>
  <r>
    <n v="63"/>
    <s v="Luna Space Financial Company"/>
    <x v="0"/>
    <s v="Middle East"/>
    <x v="1"/>
    <x v="1"/>
    <x v="0"/>
    <x v="1"/>
    <x v="0"/>
    <x v="0"/>
    <x v="0"/>
    <x v="0"/>
    <x v="0"/>
    <x v="2"/>
    <x v="1"/>
    <x v="0"/>
    <x v="1"/>
    <x v="1"/>
    <x v="0"/>
    <x v="0"/>
    <x v="0"/>
    <x v="0"/>
    <x v="2"/>
    <x v="0"/>
    <x v="3"/>
    <x v="2"/>
    <x v="0"/>
    <x v="0"/>
    <x v="3"/>
    <x v="0"/>
    <x v="2"/>
    <x v="1"/>
    <x v="1"/>
    <x v="2"/>
    <x v="0"/>
    <x v="0"/>
    <x v="1"/>
    <x v="1"/>
    <x v="1"/>
    <x v="0"/>
    <x v="0"/>
    <x v="0"/>
    <x v="0"/>
    <x v="4"/>
    <x v="1"/>
    <x v="1"/>
    <x v="0"/>
    <x v="0"/>
    <x v="0"/>
    <x v="0"/>
    <x v="0"/>
    <s v="Not Applicable"/>
    <s v="Not Applicable"/>
    <s v="Not Applicable"/>
    <s v="Not Applicable"/>
  </r>
  <r>
    <n v="58"/>
    <s v="Forvis Mazars Global Limited"/>
    <x v="0"/>
    <s v="Global"/>
    <x v="1"/>
    <x v="1"/>
    <x v="0"/>
    <x v="1"/>
    <x v="0"/>
    <x v="0"/>
    <x v="1"/>
    <x v="1"/>
    <x v="2"/>
    <x v="2"/>
    <x v="0"/>
    <x v="1"/>
    <x v="1"/>
    <x v="1"/>
    <x v="1"/>
    <x v="1"/>
    <x v="2"/>
    <x v="2"/>
    <x v="4"/>
    <x v="3"/>
    <x v="0"/>
    <x v="0"/>
    <x v="2"/>
    <x v="2"/>
    <x v="3"/>
    <x v="0"/>
    <x v="2"/>
    <x v="1"/>
    <x v="1"/>
    <x v="2"/>
    <x v="3"/>
    <x v="0"/>
    <x v="1"/>
    <x v="1"/>
    <x v="1"/>
    <x v="0"/>
    <x v="0"/>
    <x v="0"/>
    <x v="3"/>
    <x v="1"/>
    <x v="3"/>
    <x v="3"/>
    <x v="3"/>
    <x v="0"/>
    <x v="0"/>
    <x v="0"/>
    <x v="0"/>
    <s v="Not Applicable"/>
    <s v="Not Applicable"/>
    <s v="Not Applicable"/>
    <s v="Not Applicable"/>
  </r>
  <r>
    <n v="7"/>
    <s v="Kei Tsuchiya"/>
    <x v="4"/>
    <s v="Asia Pacific"/>
    <x v="1"/>
    <x v="1"/>
    <x v="3"/>
    <x v="3"/>
    <x v="3"/>
    <x v="2"/>
    <x v="3"/>
    <x v="4"/>
    <x v="0"/>
    <x v="2"/>
    <x v="4"/>
    <x v="3"/>
    <x v="3"/>
    <x v="3"/>
    <x v="3"/>
    <x v="4"/>
    <x v="4"/>
    <x v="4"/>
    <x v="5"/>
    <x v="5"/>
    <x v="4"/>
    <x v="4"/>
    <x v="0"/>
    <x v="0"/>
    <x v="4"/>
    <x v="4"/>
    <x v="4"/>
    <x v="4"/>
    <x v="4"/>
    <x v="4"/>
    <x v="4"/>
    <x v="4"/>
    <x v="1"/>
    <x v="1"/>
    <x v="1"/>
    <x v="0"/>
    <x v="0"/>
    <x v="0"/>
    <x v="4"/>
    <x v="3"/>
    <x v="4"/>
    <x v="4"/>
    <x v="4"/>
    <x v="0"/>
    <x v="0"/>
    <x v="0"/>
    <x v="0"/>
    <s v="3 – Agree"/>
    <s v="3 – Agree"/>
    <s v="3 – Agree"/>
    <s v="3 – Agree"/>
  </r>
  <r>
    <n v="31"/>
    <s v="The Chamber of Auditors of the Czech Republic"/>
    <x v="3"/>
    <s v="Europe"/>
    <x v="0"/>
    <x v="0"/>
    <x v="1"/>
    <x v="1"/>
    <x v="0"/>
    <x v="0"/>
    <x v="0"/>
    <x v="0"/>
    <x v="1"/>
    <x v="2"/>
    <x v="1"/>
    <x v="2"/>
    <x v="1"/>
    <x v="1"/>
    <x v="0"/>
    <x v="3"/>
    <x v="0"/>
    <x v="0"/>
    <x v="4"/>
    <x v="0"/>
    <x v="3"/>
    <x v="1"/>
    <x v="2"/>
    <x v="3"/>
    <x v="0"/>
    <x v="0"/>
    <x v="2"/>
    <x v="1"/>
    <x v="0"/>
    <x v="1"/>
    <x v="0"/>
    <x v="0"/>
    <x v="3"/>
    <x v="0"/>
    <x v="2"/>
    <x v="2"/>
    <x v="1"/>
    <x v="2"/>
    <x v="3"/>
    <x v="4"/>
    <x v="1"/>
    <x v="1"/>
    <x v="3"/>
    <x v="0"/>
    <x v="0"/>
    <x v="0"/>
    <x v="0"/>
    <s v="Not Applicable"/>
    <s v="Not Applicable"/>
    <s v="Not Applicable"/>
    <s v="Not Applicable"/>
  </r>
  <r>
    <n v="83"/>
    <s v="Institute of Chartered Accountants Ghana"/>
    <x v="2"/>
    <s v="Africa"/>
    <x v="0"/>
    <x v="2"/>
    <x v="1"/>
    <x v="2"/>
    <x v="2"/>
    <x v="1"/>
    <x v="2"/>
    <x v="2"/>
    <x v="1"/>
    <x v="3"/>
    <x v="0"/>
    <x v="2"/>
    <x v="1"/>
    <x v="0"/>
    <x v="0"/>
    <x v="2"/>
    <x v="1"/>
    <x v="2"/>
    <x v="4"/>
    <x v="2"/>
    <x v="5"/>
    <x v="5"/>
    <x v="1"/>
    <x v="1"/>
    <x v="1"/>
    <x v="5"/>
    <x v="3"/>
    <x v="2"/>
    <x v="0"/>
    <x v="5"/>
    <x v="2"/>
    <x v="5"/>
    <x v="3"/>
    <x v="0"/>
    <x v="0"/>
    <x v="1"/>
    <x v="2"/>
    <x v="1"/>
    <x v="3"/>
    <x v="0"/>
    <x v="5"/>
    <x v="5"/>
    <x v="3"/>
    <x v="0"/>
    <x v="0"/>
    <x v="0"/>
    <x v="0"/>
    <s v="Not Applicable"/>
    <s v="Not Applicable"/>
    <s v="Not Applicable"/>
    <s v="Not Applicable"/>
  </r>
  <r>
    <n v="53"/>
    <s v="Crowe Solutions for Professional Consultancy"/>
    <x v="0"/>
    <s v="Middle East"/>
    <x v="0"/>
    <x v="0"/>
    <x v="1"/>
    <x v="2"/>
    <x v="2"/>
    <x v="1"/>
    <x v="2"/>
    <x v="2"/>
    <x v="1"/>
    <x v="3"/>
    <x v="1"/>
    <x v="0"/>
    <x v="0"/>
    <x v="0"/>
    <x v="2"/>
    <x v="3"/>
    <x v="1"/>
    <x v="0"/>
    <x v="0"/>
    <x v="0"/>
    <x v="3"/>
    <x v="1"/>
    <x v="0"/>
    <x v="0"/>
    <x v="0"/>
    <x v="0"/>
    <x v="2"/>
    <x v="1"/>
    <x v="1"/>
    <x v="2"/>
    <x v="1"/>
    <x v="2"/>
    <x v="1"/>
    <x v="1"/>
    <x v="1"/>
    <x v="0"/>
    <x v="0"/>
    <x v="0"/>
    <x v="3"/>
    <x v="4"/>
    <x v="3"/>
    <x v="1"/>
    <x v="3"/>
    <x v="0"/>
    <x v="0"/>
    <x v="0"/>
    <x v="0"/>
    <s v="Not Applicable"/>
    <s v="Not Applicable"/>
    <s v="Not Applicable"/>
    <s v="Not Applicable"/>
  </r>
  <r>
    <n v="52"/>
    <s v="Cristian Emmanuel Munarriz"/>
    <x v="0"/>
    <s v="South America"/>
    <x v="0"/>
    <x v="0"/>
    <x v="0"/>
    <x v="2"/>
    <x v="2"/>
    <x v="1"/>
    <x v="1"/>
    <x v="0"/>
    <x v="0"/>
    <x v="2"/>
    <x v="5"/>
    <x v="0"/>
    <x v="1"/>
    <x v="0"/>
    <x v="0"/>
    <x v="0"/>
    <x v="0"/>
    <x v="5"/>
    <x v="1"/>
    <x v="0"/>
    <x v="3"/>
    <x v="1"/>
    <x v="1"/>
    <x v="3"/>
    <x v="3"/>
    <x v="0"/>
    <x v="2"/>
    <x v="1"/>
    <x v="1"/>
    <x v="2"/>
    <x v="0"/>
    <x v="3"/>
    <x v="1"/>
    <x v="1"/>
    <x v="1"/>
    <x v="0"/>
    <x v="0"/>
    <x v="0"/>
    <x v="1"/>
    <x v="4"/>
    <x v="1"/>
    <x v="0"/>
    <x v="1"/>
    <x v="0"/>
    <x v="0"/>
    <x v="0"/>
    <x v="0"/>
    <s v="Not Applicable"/>
    <s v="Not Applicable"/>
    <s v="Not Applicable"/>
    <s v="Not Applicable"/>
  </r>
  <r>
    <n v="45"/>
    <s v="The Royal Netherlands Institute of Chartered Accountants"/>
    <x v="6"/>
    <s v="Europe"/>
    <x v="0"/>
    <x v="0"/>
    <x v="1"/>
    <x v="1"/>
    <x v="0"/>
    <x v="0"/>
    <x v="0"/>
    <x v="0"/>
    <x v="3"/>
    <x v="0"/>
    <x v="1"/>
    <x v="1"/>
    <x v="2"/>
    <x v="2"/>
    <x v="1"/>
    <x v="3"/>
    <x v="2"/>
    <x v="3"/>
    <x v="0"/>
    <x v="3"/>
    <x v="0"/>
    <x v="0"/>
    <x v="0"/>
    <x v="0"/>
    <x v="0"/>
    <x v="0"/>
    <x v="2"/>
    <x v="1"/>
    <x v="1"/>
    <x v="2"/>
    <x v="0"/>
    <x v="0"/>
    <x v="1"/>
    <x v="1"/>
    <x v="1"/>
    <x v="0"/>
    <x v="0"/>
    <x v="0"/>
    <x v="2"/>
    <x v="1"/>
    <x v="3"/>
    <x v="3"/>
    <x v="3"/>
    <x v="0"/>
    <x v="0"/>
    <x v="0"/>
    <x v="0"/>
    <s v="Not Applicable"/>
    <s v="Not Applicable"/>
    <s v="Not Applicable"/>
    <s v="Not Applicable"/>
  </r>
  <r>
    <n v="27"/>
    <s v="STC Bank "/>
    <x v="5"/>
    <s v="Middle East"/>
    <x v="1"/>
    <x v="1"/>
    <x v="3"/>
    <x v="3"/>
    <x v="2"/>
    <x v="2"/>
    <x v="4"/>
    <x v="2"/>
    <x v="0"/>
    <x v="3"/>
    <x v="4"/>
    <x v="3"/>
    <x v="3"/>
    <x v="3"/>
    <x v="3"/>
    <x v="4"/>
    <x v="4"/>
    <x v="4"/>
    <x v="5"/>
    <x v="5"/>
    <x v="4"/>
    <x v="4"/>
    <x v="0"/>
    <x v="0"/>
    <x v="4"/>
    <x v="4"/>
    <x v="4"/>
    <x v="4"/>
    <x v="4"/>
    <x v="4"/>
    <x v="4"/>
    <x v="4"/>
    <x v="1"/>
    <x v="1"/>
    <x v="1"/>
    <x v="0"/>
    <x v="0"/>
    <x v="0"/>
    <x v="4"/>
    <x v="3"/>
    <x v="4"/>
    <x v="4"/>
    <x v="4"/>
    <x v="2"/>
    <x v="3"/>
    <x v="2"/>
    <x v="2"/>
    <s v="Not Applicable"/>
    <s v="Not Applicable"/>
    <s v="Not Applicable"/>
    <s v="Not Applicable"/>
  </r>
  <r>
    <n v="40"/>
    <s v="Hong Kong Institute of Certified Public Accountants (HKICPA)"/>
    <x v="6"/>
    <s v="Asia Pacific"/>
    <x v="0"/>
    <x v="0"/>
    <x v="1"/>
    <x v="2"/>
    <x v="2"/>
    <x v="1"/>
    <x v="0"/>
    <x v="2"/>
    <x v="1"/>
    <x v="3"/>
    <x v="0"/>
    <x v="1"/>
    <x v="0"/>
    <x v="1"/>
    <x v="2"/>
    <x v="3"/>
    <x v="2"/>
    <x v="3"/>
    <x v="4"/>
    <x v="0"/>
    <x v="0"/>
    <x v="0"/>
    <x v="2"/>
    <x v="2"/>
    <x v="1"/>
    <x v="2"/>
    <x v="1"/>
    <x v="1"/>
    <x v="0"/>
    <x v="1"/>
    <x v="0"/>
    <x v="3"/>
    <x v="3"/>
    <x v="0"/>
    <x v="0"/>
    <x v="3"/>
    <x v="2"/>
    <x v="3"/>
    <x v="3"/>
    <x v="1"/>
    <x v="0"/>
    <x v="0"/>
    <x v="3"/>
    <x v="0"/>
    <x v="0"/>
    <x v="0"/>
    <x v="0"/>
    <s v="Not Applicable"/>
    <s v="Not Applicable"/>
    <s v="Not Applicable"/>
    <s v="Not Applicable"/>
  </r>
  <r>
    <n v="23"/>
    <s v="Nayifat Finance Company"/>
    <x v="5"/>
    <s v="Middle East"/>
    <x v="1"/>
    <x v="1"/>
    <x v="3"/>
    <x v="3"/>
    <x v="0"/>
    <x v="2"/>
    <x v="0"/>
    <x v="3"/>
    <x v="3"/>
    <x v="2"/>
    <x v="4"/>
    <x v="3"/>
    <x v="3"/>
    <x v="3"/>
    <x v="3"/>
    <x v="4"/>
    <x v="4"/>
    <x v="4"/>
    <x v="5"/>
    <x v="5"/>
    <x v="4"/>
    <x v="4"/>
    <x v="0"/>
    <x v="0"/>
    <x v="4"/>
    <x v="4"/>
    <x v="4"/>
    <x v="4"/>
    <x v="4"/>
    <x v="4"/>
    <x v="4"/>
    <x v="4"/>
    <x v="1"/>
    <x v="1"/>
    <x v="1"/>
    <x v="0"/>
    <x v="0"/>
    <x v="0"/>
    <x v="4"/>
    <x v="3"/>
    <x v="4"/>
    <x v="4"/>
    <x v="4"/>
    <x v="1"/>
    <x v="1"/>
    <x v="1"/>
    <x v="1"/>
    <s v="Not Applicable"/>
    <s v="Not Applicable"/>
    <s v="Not Applicable"/>
    <s v="Not Applicable"/>
  </r>
  <r>
    <n v="36"/>
    <s v="United Kingdom Financial Reporting Council (UK FRC)"/>
    <x v="3"/>
    <s v="Europe"/>
    <x v="0"/>
    <x v="0"/>
    <x v="0"/>
    <x v="1"/>
    <x v="0"/>
    <x v="0"/>
    <x v="0"/>
    <x v="0"/>
    <x v="0"/>
    <x v="2"/>
    <x v="0"/>
    <x v="2"/>
    <x v="1"/>
    <x v="2"/>
    <x v="1"/>
    <x v="3"/>
    <x v="2"/>
    <x v="0"/>
    <x v="0"/>
    <x v="3"/>
    <x v="0"/>
    <x v="1"/>
    <x v="0"/>
    <x v="0"/>
    <x v="0"/>
    <x v="0"/>
    <x v="1"/>
    <x v="1"/>
    <x v="1"/>
    <x v="0"/>
    <x v="3"/>
    <x v="0"/>
    <x v="1"/>
    <x v="1"/>
    <x v="1"/>
    <x v="0"/>
    <x v="0"/>
    <x v="0"/>
    <x v="3"/>
    <x v="1"/>
    <x v="3"/>
    <x v="1"/>
    <x v="3"/>
    <x v="0"/>
    <x v="0"/>
    <x v="0"/>
    <x v="0"/>
    <s v="Not Applicable"/>
    <s v="Not Applicable"/>
    <s v="Not Applicable"/>
    <s v="Not Applicable"/>
  </r>
  <r>
    <n v="55"/>
    <s v="Dr. Mohamed Al-Amri &amp; Co. (Member firm to BDO International Limited)"/>
    <x v="0"/>
    <s v="Middle East"/>
    <x v="1"/>
    <x v="1"/>
    <x v="0"/>
    <x v="1"/>
    <x v="0"/>
    <x v="0"/>
    <x v="0"/>
    <x v="0"/>
    <x v="0"/>
    <x v="2"/>
    <x v="2"/>
    <x v="4"/>
    <x v="2"/>
    <x v="2"/>
    <x v="1"/>
    <x v="3"/>
    <x v="2"/>
    <x v="3"/>
    <x v="0"/>
    <x v="3"/>
    <x v="0"/>
    <x v="0"/>
    <x v="0"/>
    <x v="0"/>
    <x v="0"/>
    <x v="2"/>
    <x v="1"/>
    <x v="0"/>
    <x v="2"/>
    <x v="0"/>
    <x v="3"/>
    <x v="1"/>
    <x v="1"/>
    <x v="1"/>
    <x v="1"/>
    <x v="0"/>
    <x v="0"/>
    <x v="0"/>
    <x v="3"/>
    <x v="1"/>
    <x v="3"/>
    <x v="3"/>
    <x v="3"/>
    <x v="0"/>
    <x v="0"/>
    <x v="0"/>
    <x v="0"/>
    <s v="Not Applicable"/>
    <s v="Not Applicable"/>
    <s v="Not Applicable"/>
    <s v="Not Applicable"/>
  </r>
  <r>
    <n v="21"/>
    <s v="Mike Reid"/>
    <x v="5"/>
    <s v="Asia Pacific"/>
    <x v="0"/>
    <x v="3"/>
    <x v="3"/>
    <x v="3"/>
    <x v="0"/>
    <x v="2"/>
    <x v="0"/>
    <x v="3"/>
    <x v="3"/>
    <x v="0"/>
    <x v="4"/>
    <x v="3"/>
    <x v="3"/>
    <x v="3"/>
    <x v="3"/>
    <x v="4"/>
    <x v="4"/>
    <x v="4"/>
    <x v="5"/>
    <x v="5"/>
    <x v="4"/>
    <x v="4"/>
    <x v="0"/>
    <x v="0"/>
    <x v="4"/>
    <x v="4"/>
    <x v="4"/>
    <x v="4"/>
    <x v="4"/>
    <x v="4"/>
    <x v="4"/>
    <x v="4"/>
    <x v="1"/>
    <x v="1"/>
    <x v="1"/>
    <x v="0"/>
    <x v="0"/>
    <x v="0"/>
    <x v="4"/>
    <x v="3"/>
    <x v="4"/>
    <x v="4"/>
    <x v="4"/>
    <x v="3"/>
    <x v="4"/>
    <x v="3"/>
    <x v="2"/>
    <s v="Not Applicable"/>
    <s v="Not Applicable"/>
    <s v="Not Applicable"/>
    <s v="Not Applicable"/>
  </r>
  <r>
    <n v="71"/>
    <s v="Zamin Huzeynov (Director, Crowe LLP) "/>
    <x v="0"/>
    <s v="Europe"/>
    <x v="1"/>
    <x v="1"/>
    <x v="0"/>
    <x v="1"/>
    <x v="0"/>
    <x v="0"/>
    <x v="0"/>
    <x v="0"/>
    <x v="0"/>
    <x v="2"/>
    <x v="2"/>
    <x v="0"/>
    <x v="2"/>
    <x v="2"/>
    <x v="1"/>
    <x v="0"/>
    <x v="2"/>
    <x v="3"/>
    <x v="0"/>
    <x v="3"/>
    <x v="0"/>
    <x v="0"/>
    <x v="0"/>
    <x v="0"/>
    <x v="3"/>
    <x v="2"/>
    <x v="1"/>
    <x v="0"/>
    <x v="2"/>
    <x v="0"/>
    <x v="3"/>
    <x v="1"/>
    <x v="1"/>
    <x v="1"/>
    <x v="1"/>
    <x v="0"/>
    <x v="0"/>
    <x v="0"/>
    <x v="0"/>
    <x v="1"/>
    <x v="3"/>
    <x v="3"/>
    <x v="0"/>
    <x v="0"/>
    <x v="0"/>
    <x v="0"/>
    <x v="0"/>
    <s v="Not Applicable"/>
    <s v="Not Applicable"/>
    <s v="Not Applicable"/>
    <s v="Not Applicable"/>
  </r>
  <r>
    <n v="81"/>
    <s v="Institute of Certified Public Accountants of Uganda (ICPAU)"/>
    <x v="2"/>
    <s v="Africa"/>
    <x v="0"/>
    <x v="0"/>
    <x v="1"/>
    <x v="1"/>
    <x v="2"/>
    <x v="1"/>
    <x v="0"/>
    <x v="3"/>
    <x v="2"/>
    <x v="2"/>
    <x v="0"/>
    <x v="1"/>
    <x v="4"/>
    <x v="0"/>
    <x v="2"/>
    <x v="2"/>
    <x v="1"/>
    <x v="2"/>
    <x v="1"/>
    <x v="1"/>
    <x v="5"/>
    <x v="5"/>
    <x v="0"/>
    <x v="0"/>
    <x v="1"/>
    <x v="5"/>
    <x v="5"/>
    <x v="5"/>
    <x v="5"/>
    <x v="5"/>
    <x v="5"/>
    <x v="5"/>
    <x v="3"/>
    <x v="2"/>
    <x v="3"/>
    <x v="1"/>
    <x v="2"/>
    <x v="1"/>
    <x v="1"/>
    <x v="0"/>
    <x v="0"/>
    <x v="5"/>
    <x v="1"/>
    <x v="0"/>
    <x v="0"/>
    <x v="0"/>
    <x v="0"/>
    <s v="Not Applicable"/>
    <s v="Not Applicable"/>
    <s v="Not Applicable"/>
    <s v="Not Applicable"/>
  </r>
  <r>
    <n v="17"/>
    <s v="Hala Payments"/>
    <x v="5"/>
    <s v="Middle East"/>
    <x v="0"/>
    <x v="0"/>
    <x v="3"/>
    <x v="3"/>
    <x v="0"/>
    <x v="2"/>
    <x v="2"/>
    <x v="2"/>
    <x v="1"/>
    <x v="3"/>
    <x v="4"/>
    <x v="3"/>
    <x v="3"/>
    <x v="3"/>
    <x v="3"/>
    <x v="4"/>
    <x v="4"/>
    <x v="4"/>
    <x v="5"/>
    <x v="5"/>
    <x v="4"/>
    <x v="4"/>
    <x v="0"/>
    <x v="0"/>
    <x v="4"/>
    <x v="4"/>
    <x v="4"/>
    <x v="4"/>
    <x v="4"/>
    <x v="4"/>
    <x v="4"/>
    <x v="4"/>
    <x v="1"/>
    <x v="1"/>
    <x v="1"/>
    <x v="0"/>
    <x v="0"/>
    <x v="0"/>
    <x v="4"/>
    <x v="3"/>
    <x v="4"/>
    <x v="4"/>
    <x v="4"/>
    <x v="3"/>
    <x v="2"/>
    <x v="2"/>
    <x v="2"/>
    <s v="Not Applicable"/>
    <s v="Not Applicable"/>
    <s v="Not Applicable"/>
    <s v="Not Applicable"/>
  </r>
  <r>
    <n v="48"/>
    <s v="Alzoman, Alfahad &amp; Alhajjaj Professional Services"/>
    <x v="0"/>
    <s v="Middle East"/>
    <x v="1"/>
    <x v="1"/>
    <x v="1"/>
    <x v="2"/>
    <x v="0"/>
    <x v="0"/>
    <x v="2"/>
    <x v="2"/>
    <x v="1"/>
    <x v="2"/>
    <x v="0"/>
    <x v="0"/>
    <x v="0"/>
    <x v="0"/>
    <x v="2"/>
    <x v="0"/>
    <x v="1"/>
    <x v="2"/>
    <x v="4"/>
    <x v="2"/>
    <x v="1"/>
    <x v="3"/>
    <x v="3"/>
    <x v="4"/>
    <x v="3"/>
    <x v="1"/>
    <x v="3"/>
    <x v="2"/>
    <x v="0"/>
    <x v="1"/>
    <x v="2"/>
    <x v="3"/>
    <x v="2"/>
    <x v="2"/>
    <x v="0"/>
    <x v="2"/>
    <x v="1"/>
    <x v="3"/>
    <x v="3"/>
    <x v="0"/>
    <x v="0"/>
    <x v="0"/>
    <x v="3"/>
    <x v="0"/>
    <x v="0"/>
    <x v="0"/>
    <x v="0"/>
    <s v="Not Applicable"/>
    <s v="Not Applicable"/>
    <s v="Not Applicable"/>
    <s v="Not Applicable"/>
  </r>
  <r>
    <n v="49"/>
    <s v="Baker Tilly International"/>
    <x v="0"/>
    <s v="Global"/>
    <x v="0"/>
    <x v="0"/>
    <x v="0"/>
    <x v="1"/>
    <x v="0"/>
    <x v="0"/>
    <x v="0"/>
    <x v="0"/>
    <x v="2"/>
    <x v="2"/>
    <x v="0"/>
    <x v="1"/>
    <x v="0"/>
    <x v="0"/>
    <x v="2"/>
    <x v="3"/>
    <x v="1"/>
    <x v="0"/>
    <x v="4"/>
    <x v="2"/>
    <x v="1"/>
    <x v="1"/>
    <x v="4"/>
    <x v="3"/>
    <x v="0"/>
    <x v="1"/>
    <x v="3"/>
    <x v="1"/>
    <x v="0"/>
    <x v="2"/>
    <x v="0"/>
    <x v="0"/>
    <x v="3"/>
    <x v="0"/>
    <x v="0"/>
    <x v="0"/>
    <x v="0"/>
    <x v="0"/>
    <x v="3"/>
    <x v="4"/>
    <x v="0"/>
    <x v="0"/>
    <x v="3"/>
    <x v="0"/>
    <x v="0"/>
    <x v="0"/>
    <x v="0"/>
    <s v="Not Applicable"/>
    <s v="Not Applicable"/>
    <s v="Not Applicable"/>
    <s v="Not Applicable"/>
  </r>
  <r>
    <n v="5"/>
    <s v="European Federation of Financial Analysts’ Societies (EFFAS)"/>
    <x v="4"/>
    <s v="Europe"/>
    <x v="1"/>
    <x v="1"/>
    <x v="3"/>
    <x v="3"/>
    <x v="3"/>
    <x v="2"/>
    <x v="3"/>
    <x v="4"/>
    <x v="1"/>
    <x v="3"/>
    <x v="4"/>
    <x v="3"/>
    <x v="3"/>
    <x v="3"/>
    <x v="3"/>
    <x v="4"/>
    <x v="4"/>
    <x v="4"/>
    <x v="5"/>
    <x v="5"/>
    <x v="4"/>
    <x v="4"/>
    <x v="0"/>
    <x v="0"/>
    <x v="4"/>
    <x v="4"/>
    <x v="4"/>
    <x v="4"/>
    <x v="4"/>
    <x v="4"/>
    <x v="4"/>
    <x v="4"/>
    <x v="1"/>
    <x v="1"/>
    <x v="1"/>
    <x v="0"/>
    <x v="0"/>
    <x v="0"/>
    <x v="4"/>
    <x v="3"/>
    <x v="4"/>
    <x v="4"/>
    <x v="4"/>
    <x v="0"/>
    <x v="0"/>
    <x v="0"/>
    <x v="0"/>
    <s v="3 – Agree"/>
    <s v="4 – Strongly Agree"/>
    <s v="4 – Strongly Agree"/>
    <s v="3 – Agree"/>
  </r>
  <r>
    <n v="92"/>
    <s v="Virgina Society of CPAs Audit and Accounting Committee"/>
    <x v="2"/>
    <s v="North America"/>
    <x v="0"/>
    <x v="0"/>
    <x v="0"/>
    <x v="1"/>
    <x v="2"/>
    <x v="1"/>
    <x v="2"/>
    <x v="0"/>
    <x v="0"/>
    <x v="3"/>
    <x v="1"/>
    <x v="2"/>
    <x v="1"/>
    <x v="1"/>
    <x v="0"/>
    <x v="3"/>
    <x v="0"/>
    <x v="0"/>
    <x v="2"/>
    <x v="0"/>
    <x v="1"/>
    <x v="3"/>
    <x v="0"/>
    <x v="0"/>
    <x v="0"/>
    <x v="0"/>
    <x v="2"/>
    <x v="1"/>
    <x v="1"/>
    <x v="2"/>
    <x v="0"/>
    <x v="0"/>
    <x v="1"/>
    <x v="1"/>
    <x v="1"/>
    <x v="0"/>
    <x v="0"/>
    <x v="0"/>
    <x v="3"/>
    <x v="1"/>
    <x v="3"/>
    <x v="1"/>
    <x v="3"/>
    <x v="0"/>
    <x v="0"/>
    <x v="0"/>
    <x v="0"/>
    <s v="Not Applicable"/>
    <s v="Not Applicable"/>
    <s v="Not Applicable"/>
    <s v="Not Applicable"/>
  </r>
  <r>
    <n v="74"/>
    <s v="Chartered Accountants Australia and New Zealand (CAANZ)"/>
    <x v="2"/>
    <s v="Asia Pacific"/>
    <x v="0"/>
    <x v="0"/>
    <x v="0"/>
    <x v="0"/>
    <x v="0"/>
    <x v="0"/>
    <x v="0"/>
    <x v="0"/>
    <x v="0"/>
    <x v="2"/>
    <x v="0"/>
    <x v="1"/>
    <x v="1"/>
    <x v="1"/>
    <x v="0"/>
    <x v="3"/>
    <x v="0"/>
    <x v="2"/>
    <x v="2"/>
    <x v="0"/>
    <x v="0"/>
    <x v="0"/>
    <x v="0"/>
    <x v="0"/>
    <x v="1"/>
    <x v="0"/>
    <x v="2"/>
    <x v="0"/>
    <x v="0"/>
    <x v="1"/>
    <x v="3"/>
    <x v="3"/>
    <x v="3"/>
    <x v="0"/>
    <x v="2"/>
    <x v="2"/>
    <x v="1"/>
    <x v="2"/>
    <x v="1"/>
    <x v="1"/>
    <x v="5"/>
    <x v="0"/>
    <x v="0"/>
    <x v="0"/>
    <x v="0"/>
    <x v="0"/>
    <x v="0"/>
    <s v="Not Applicable"/>
    <s v="Not Applicable"/>
    <s v="Not Applicable"/>
    <s v="Not Applicable"/>
  </r>
  <r>
    <n v="32"/>
    <s v="Independent Regulatory Board for Auditors - South Africa (IRBA)"/>
    <x v="3"/>
    <s v="Africa"/>
    <x v="0"/>
    <x v="0"/>
    <x v="0"/>
    <x v="1"/>
    <x v="2"/>
    <x v="0"/>
    <x v="0"/>
    <x v="0"/>
    <x v="0"/>
    <x v="2"/>
    <x v="1"/>
    <x v="1"/>
    <x v="4"/>
    <x v="4"/>
    <x v="4"/>
    <x v="3"/>
    <x v="1"/>
    <x v="2"/>
    <x v="1"/>
    <x v="3"/>
    <x v="0"/>
    <x v="0"/>
    <x v="2"/>
    <x v="2"/>
    <x v="1"/>
    <x v="0"/>
    <x v="0"/>
    <x v="0"/>
    <x v="2"/>
    <x v="1"/>
    <x v="2"/>
    <x v="3"/>
    <x v="1"/>
    <x v="1"/>
    <x v="1"/>
    <x v="4"/>
    <x v="3"/>
    <x v="3"/>
    <x v="3"/>
    <x v="1"/>
    <x v="5"/>
    <x v="5"/>
    <x v="1"/>
    <x v="0"/>
    <x v="0"/>
    <x v="0"/>
    <x v="0"/>
    <s v="Not Applicable"/>
    <s v="Not Applicable"/>
    <s v="Not Applicable"/>
    <s v="Not Applicable"/>
  </r>
  <r>
    <n v="79"/>
    <s v="Ibracon – Brazil Institute of Independent Auditors"/>
    <x v="2"/>
    <s v="South America"/>
    <x v="0"/>
    <x v="0"/>
    <x v="1"/>
    <x v="1"/>
    <x v="2"/>
    <x v="1"/>
    <x v="0"/>
    <x v="0"/>
    <x v="0"/>
    <x v="2"/>
    <x v="3"/>
    <x v="4"/>
    <x v="0"/>
    <x v="0"/>
    <x v="0"/>
    <x v="1"/>
    <x v="1"/>
    <x v="0"/>
    <x v="4"/>
    <x v="2"/>
    <x v="3"/>
    <x v="1"/>
    <x v="2"/>
    <x v="2"/>
    <x v="2"/>
    <x v="0"/>
    <x v="2"/>
    <x v="1"/>
    <x v="0"/>
    <x v="1"/>
    <x v="0"/>
    <x v="3"/>
    <x v="3"/>
    <x v="0"/>
    <x v="0"/>
    <x v="2"/>
    <x v="1"/>
    <x v="1"/>
    <x v="2"/>
    <x v="4"/>
    <x v="1"/>
    <x v="1"/>
    <x v="2"/>
    <x v="0"/>
    <x v="0"/>
    <x v="0"/>
    <x v="0"/>
    <s v="Not Applicable"/>
    <s v="Not Applicable"/>
    <s v="Not Applicable"/>
    <s v="Not Applicable"/>
  </r>
  <r>
    <n v="57"/>
    <s v="Ernst &amp; Young Global Limited"/>
    <x v="0"/>
    <s v="Global"/>
    <x v="0"/>
    <x v="0"/>
    <x v="0"/>
    <x v="1"/>
    <x v="2"/>
    <x v="1"/>
    <x v="0"/>
    <x v="0"/>
    <x v="0"/>
    <x v="2"/>
    <x v="0"/>
    <x v="0"/>
    <x v="0"/>
    <x v="1"/>
    <x v="2"/>
    <x v="3"/>
    <x v="0"/>
    <x v="3"/>
    <x v="4"/>
    <x v="2"/>
    <x v="3"/>
    <x v="1"/>
    <x v="4"/>
    <x v="2"/>
    <x v="3"/>
    <x v="0"/>
    <x v="2"/>
    <x v="0"/>
    <x v="0"/>
    <x v="1"/>
    <x v="2"/>
    <x v="3"/>
    <x v="3"/>
    <x v="0"/>
    <x v="0"/>
    <x v="2"/>
    <x v="1"/>
    <x v="3"/>
    <x v="3"/>
    <x v="4"/>
    <x v="1"/>
    <x v="0"/>
    <x v="3"/>
    <x v="0"/>
    <x v="0"/>
    <x v="0"/>
    <x v="0"/>
    <s v="Not Applicable"/>
    <s v="Not Applicable"/>
    <s v="Not Applicable"/>
    <s v="Not Applicable"/>
  </r>
  <r>
    <n v="86"/>
    <s v="Instituto Nacional de Contadores Públicos de Colombia (INCP)"/>
    <x v="2"/>
    <s v="South America"/>
    <x v="0"/>
    <x v="2"/>
    <x v="1"/>
    <x v="2"/>
    <x v="2"/>
    <x v="1"/>
    <x v="2"/>
    <x v="2"/>
    <x v="1"/>
    <x v="3"/>
    <x v="0"/>
    <x v="2"/>
    <x v="0"/>
    <x v="4"/>
    <x v="2"/>
    <x v="3"/>
    <x v="1"/>
    <x v="2"/>
    <x v="1"/>
    <x v="2"/>
    <x v="1"/>
    <x v="3"/>
    <x v="2"/>
    <x v="3"/>
    <x v="0"/>
    <x v="0"/>
    <x v="2"/>
    <x v="1"/>
    <x v="1"/>
    <x v="2"/>
    <x v="0"/>
    <x v="1"/>
    <x v="1"/>
    <x v="1"/>
    <x v="1"/>
    <x v="0"/>
    <x v="0"/>
    <x v="0"/>
    <x v="3"/>
    <x v="0"/>
    <x v="0"/>
    <x v="0"/>
    <x v="3"/>
    <x v="0"/>
    <x v="0"/>
    <x v="0"/>
    <x v="0"/>
    <s v="Not Applicable"/>
    <s v="Not Applicable"/>
    <s v="Not Applicable"/>
    <s v="Not Applicable"/>
  </r>
  <r>
    <n v="42"/>
    <s v="Instituo Mexicano de Contadores Publicos (IMCP)"/>
    <x v="6"/>
    <s v="North America"/>
    <x v="0"/>
    <x v="0"/>
    <x v="0"/>
    <x v="2"/>
    <x v="2"/>
    <x v="0"/>
    <x v="1"/>
    <x v="0"/>
    <x v="0"/>
    <x v="2"/>
    <x v="0"/>
    <x v="0"/>
    <x v="0"/>
    <x v="0"/>
    <x v="0"/>
    <x v="0"/>
    <x v="1"/>
    <x v="0"/>
    <x v="2"/>
    <x v="2"/>
    <x v="0"/>
    <x v="1"/>
    <x v="0"/>
    <x v="0"/>
    <x v="3"/>
    <x v="0"/>
    <x v="2"/>
    <x v="1"/>
    <x v="0"/>
    <x v="1"/>
    <x v="0"/>
    <x v="3"/>
    <x v="3"/>
    <x v="0"/>
    <x v="0"/>
    <x v="3"/>
    <x v="1"/>
    <x v="3"/>
    <x v="0"/>
    <x v="4"/>
    <x v="1"/>
    <x v="0"/>
    <x v="3"/>
    <x v="0"/>
    <x v="0"/>
    <x v="0"/>
    <x v="0"/>
    <s v="Not Applicable"/>
    <s v="Not Applicable"/>
    <s v="Not Applicable"/>
    <s v="Not Applicable"/>
  </r>
  <r>
    <n v="13"/>
    <s v="Banque Saudi Fransi (BSF)"/>
    <x v="5"/>
    <s v="Middle East"/>
    <x v="1"/>
    <x v="1"/>
    <x v="3"/>
    <x v="3"/>
    <x v="2"/>
    <x v="2"/>
    <x v="2"/>
    <x v="2"/>
    <x v="1"/>
    <x v="3"/>
    <x v="4"/>
    <x v="3"/>
    <x v="3"/>
    <x v="3"/>
    <x v="3"/>
    <x v="4"/>
    <x v="4"/>
    <x v="4"/>
    <x v="5"/>
    <x v="5"/>
    <x v="4"/>
    <x v="4"/>
    <x v="0"/>
    <x v="0"/>
    <x v="4"/>
    <x v="4"/>
    <x v="4"/>
    <x v="4"/>
    <x v="4"/>
    <x v="4"/>
    <x v="4"/>
    <x v="4"/>
    <x v="1"/>
    <x v="1"/>
    <x v="1"/>
    <x v="0"/>
    <x v="0"/>
    <x v="0"/>
    <x v="4"/>
    <x v="3"/>
    <x v="4"/>
    <x v="4"/>
    <x v="4"/>
    <x v="2"/>
    <x v="3"/>
    <x v="4"/>
    <x v="4"/>
    <s v="Not Applicable"/>
    <s v="Not Applicable"/>
    <s v="Not Applicable"/>
    <s v="Not Applicable"/>
  </r>
  <r>
    <n v="16"/>
    <s v="Geidea Company"/>
    <x v="5"/>
    <s v="Middle East"/>
    <x v="0"/>
    <x v="2"/>
    <x v="3"/>
    <x v="3"/>
    <x v="0"/>
    <x v="2"/>
    <x v="0"/>
    <x v="0"/>
    <x v="0"/>
    <x v="2"/>
    <x v="4"/>
    <x v="3"/>
    <x v="3"/>
    <x v="3"/>
    <x v="3"/>
    <x v="4"/>
    <x v="4"/>
    <x v="4"/>
    <x v="5"/>
    <x v="5"/>
    <x v="4"/>
    <x v="4"/>
    <x v="0"/>
    <x v="0"/>
    <x v="4"/>
    <x v="4"/>
    <x v="4"/>
    <x v="4"/>
    <x v="4"/>
    <x v="4"/>
    <x v="4"/>
    <x v="4"/>
    <x v="1"/>
    <x v="1"/>
    <x v="1"/>
    <x v="0"/>
    <x v="0"/>
    <x v="0"/>
    <x v="4"/>
    <x v="3"/>
    <x v="4"/>
    <x v="4"/>
    <x v="4"/>
    <x v="3"/>
    <x v="2"/>
    <x v="2"/>
    <x v="2"/>
    <s v="Not Applicable"/>
    <s v="Not Applicable"/>
    <s v="Not Applicable"/>
    <s v="Not Applicable"/>
  </r>
  <r>
    <n v="94"/>
    <s v="EITMED"/>
    <x v="1"/>
    <s v="Asia Pacific"/>
    <x v="1"/>
    <x v="1"/>
    <x v="1"/>
    <x v="2"/>
    <x v="2"/>
    <x v="1"/>
    <x v="0"/>
    <x v="2"/>
    <x v="0"/>
    <x v="2"/>
    <x v="1"/>
    <x v="0"/>
    <x v="1"/>
    <x v="1"/>
    <x v="1"/>
    <x v="3"/>
    <x v="0"/>
    <x v="0"/>
    <x v="2"/>
    <x v="0"/>
    <x v="1"/>
    <x v="3"/>
    <x v="0"/>
    <x v="0"/>
    <x v="0"/>
    <x v="0"/>
    <x v="2"/>
    <x v="1"/>
    <x v="1"/>
    <x v="1"/>
    <x v="0"/>
    <x v="3"/>
    <x v="1"/>
    <x v="1"/>
    <x v="1"/>
    <x v="2"/>
    <x v="1"/>
    <x v="2"/>
    <x v="3"/>
    <x v="4"/>
    <x v="0"/>
    <x v="1"/>
    <x v="3"/>
    <x v="0"/>
    <x v="0"/>
    <x v="0"/>
    <x v="0"/>
    <s v="Not Applicable"/>
    <s v="Not Applicable"/>
    <s v="Not Applicable"/>
    <s v="Not Applicable"/>
  </r>
  <r>
    <n v="50"/>
    <s v="BDO International"/>
    <x v="0"/>
    <s v="Global"/>
    <x v="0"/>
    <x v="0"/>
    <x v="0"/>
    <x v="1"/>
    <x v="0"/>
    <x v="0"/>
    <x v="1"/>
    <x v="0"/>
    <x v="0"/>
    <x v="2"/>
    <x v="1"/>
    <x v="0"/>
    <x v="0"/>
    <x v="1"/>
    <x v="0"/>
    <x v="3"/>
    <x v="1"/>
    <x v="2"/>
    <x v="4"/>
    <x v="0"/>
    <x v="3"/>
    <x v="3"/>
    <x v="4"/>
    <x v="5"/>
    <x v="0"/>
    <x v="0"/>
    <x v="2"/>
    <x v="1"/>
    <x v="0"/>
    <x v="1"/>
    <x v="0"/>
    <x v="0"/>
    <x v="3"/>
    <x v="0"/>
    <x v="0"/>
    <x v="2"/>
    <x v="1"/>
    <x v="2"/>
    <x v="3"/>
    <x v="4"/>
    <x v="1"/>
    <x v="1"/>
    <x v="3"/>
    <x v="0"/>
    <x v="0"/>
    <x v="0"/>
    <x v="0"/>
    <s v="Not Applicable"/>
    <s v="Not Applicable"/>
    <s v="Not Applicable"/>
    <s v="Not Applicable"/>
  </r>
  <r>
    <n v="43"/>
    <s v="The Japanese Institute of Certified Public Accountants (JICPA)"/>
    <x v="6"/>
    <s v="Asia Pacific"/>
    <x v="0"/>
    <x v="4"/>
    <x v="0"/>
    <x v="1"/>
    <x v="0"/>
    <x v="0"/>
    <x v="0"/>
    <x v="0"/>
    <x v="0"/>
    <x v="2"/>
    <x v="0"/>
    <x v="2"/>
    <x v="1"/>
    <x v="1"/>
    <x v="0"/>
    <x v="3"/>
    <x v="0"/>
    <x v="0"/>
    <x v="2"/>
    <x v="0"/>
    <x v="0"/>
    <x v="0"/>
    <x v="0"/>
    <x v="0"/>
    <x v="0"/>
    <x v="0"/>
    <x v="3"/>
    <x v="1"/>
    <x v="1"/>
    <x v="2"/>
    <x v="3"/>
    <x v="0"/>
    <x v="1"/>
    <x v="1"/>
    <x v="1"/>
    <x v="0"/>
    <x v="0"/>
    <x v="0"/>
    <x v="3"/>
    <x v="4"/>
    <x v="1"/>
    <x v="1"/>
    <x v="3"/>
    <x v="0"/>
    <x v="0"/>
    <x v="0"/>
    <x v="0"/>
    <s v="Not Applicable"/>
    <s v="Not Applicable"/>
    <s v="Not Applicable"/>
    <s v="Not Applicable"/>
  </r>
  <r>
    <n v="44"/>
    <s v="New Zealand Auditing and Assurance Standards Board of the External Reporting Board"/>
    <x v="6"/>
    <s v="Asia Pacific"/>
    <x v="0"/>
    <x v="0"/>
    <x v="0"/>
    <x v="0"/>
    <x v="0"/>
    <x v="0"/>
    <x v="0"/>
    <x v="0"/>
    <x v="0"/>
    <x v="2"/>
    <x v="5"/>
    <x v="1"/>
    <x v="0"/>
    <x v="1"/>
    <x v="0"/>
    <x v="3"/>
    <x v="0"/>
    <x v="2"/>
    <x v="4"/>
    <x v="0"/>
    <x v="3"/>
    <x v="1"/>
    <x v="2"/>
    <x v="2"/>
    <x v="3"/>
    <x v="5"/>
    <x v="2"/>
    <x v="1"/>
    <x v="5"/>
    <x v="5"/>
    <x v="2"/>
    <x v="3"/>
    <x v="3"/>
    <x v="2"/>
    <x v="0"/>
    <x v="3"/>
    <x v="3"/>
    <x v="3"/>
    <x v="1"/>
    <x v="4"/>
    <x v="5"/>
    <x v="1"/>
    <x v="3"/>
    <x v="0"/>
    <x v="0"/>
    <x v="0"/>
    <x v="0"/>
    <s v="Not Applicable"/>
    <s v="Not Applicable"/>
    <s v="Not Applicable"/>
    <s v="Not Applicable"/>
  </r>
  <r>
    <n v="38"/>
    <s v="Australian Auditing and Assurance Standards Board (AuASB)"/>
    <x v="6"/>
    <s v="Asia Pacific"/>
    <x v="0"/>
    <x v="0"/>
    <x v="0"/>
    <x v="1"/>
    <x v="2"/>
    <x v="1"/>
    <x v="0"/>
    <x v="2"/>
    <x v="0"/>
    <x v="2"/>
    <x v="0"/>
    <x v="1"/>
    <x v="1"/>
    <x v="0"/>
    <x v="0"/>
    <x v="3"/>
    <x v="2"/>
    <x v="3"/>
    <x v="4"/>
    <x v="3"/>
    <x v="0"/>
    <x v="0"/>
    <x v="0"/>
    <x v="0"/>
    <x v="3"/>
    <x v="2"/>
    <x v="3"/>
    <x v="0"/>
    <x v="0"/>
    <x v="1"/>
    <x v="2"/>
    <x v="3"/>
    <x v="3"/>
    <x v="0"/>
    <x v="0"/>
    <x v="2"/>
    <x v="1"/>
    <x v="3"/>
    <x v="0"/>
    <x v="1"/>
    <x v="5"/>
    <x v="1"/>
    <x v="0"/>
    <x v="0"/>
    <x v="0"/>
    <x v="0"/>
    <x v="0"/>
    <s v="Not Applicable"/>
    <s v="Not Applicable"/>
    <s v="Not Applicable"/>
    <s v="Not Applicable"/>
  </r>
  <r>
    <n v="76"/>
    <s v="CPA Australia"/>
    <x v="2"/>
    <s v="Asia Pacific"/>
    <x v="0"/>
    <x v="0"/>
    <x v="0"/>
    <x v="0"/>
    <x v="0"/>
    <x v="1"/>
    <x v="0"/>
    <x v="0"/>
    <x v="0"/>
    <x v="0"/>
    <x v="0"/>
    <x v="1"/>
    <x v="0"/>
    <x v="1"/>
    <x v="0"/>
    <x v="3"/>
    <x v="0"/>
    <x v="2"/>
    <x v="4"/>
    <x v="2"/>
    <x v="3"/>
    <x v="1"/>
    <x v="2"/>
    <x v="2"/>
    <x v="1"/>
    <x v="0"/>
    <x v="2"/>
    <x v="1"/>
    <x v="0"/>
    <x v="1"/>
    <x v="0"/>
    <x v="3"/>
    <x v="3"/>
    <x v="0"/>
    <x v="0"/>
    <x v="2"/>
    <x v="1"/>
    <x v="2"/>
    <x v="3"/>
    <x v="4"/>
    <x v="1"/>
    <x v="0"/>
    <x v="0"/>
    <x v="0"/>
    <x v="0"/>
    <x v="0"/>
    <x v="0"/>
    <s v="Not Applicable"/>
    <s v="Not Applicable"/>
    <s v="Not Applicable"/>
    <s v="Not Applicable"/>
  </r>
  <r>
    <n v="10"/>
    <s v="AJIL Financial Services Company"/>
    <x v="5"/>
    <s v="Middle East"/>
    <x v="1"/>
    <x v="1"/>
    <x v="3"/>
    <x v="3"/>
    <x v="2"/>
    <x v="2"/>
    <x v="0"/>
    <x v="2"/>
    <x v="1"/>
    <x v="3"/>
    <x v="4"/>
    <x v="3"/>
    <x v="3"/>
    <x v="3"/>
    <x v="3"/>
    <x v="4"/>
    <x v="4"/>
    <x v="4"/>
    <x v="5"/>
    <x v="5"/>
    <x v="4"/>
    <x v="4"/>
    <x v="0"/>
    <x v="0"/>
    <x v="4"/>
    <x v="4"/>
    <x v="4"/>
    <x v="4"/>
    <x v="4"/>
    <x v="4"/>
    <x v="4"/>
    <x v="4"/>
    <x v="1"/>
    <x v="1"/>
    <x v="1"/>
    <x v="0"/>
    <x v="0"/>
    <x v="0"/>
    <x v="4"/>
    <x v="3"/>
    <x v="4"/>
    <x v="4"/>
    <x v="4"/>
    <x v="2"/>
    <x v="3"/>
    <x v="4"/>
    <x v="3"/>
    <s v="Not Applicable"/>
    <s v="Not Applicable"/>
    <s v="Not Applicable"/>
    <s v="Not Applicable"/>
  </r>
  <r>
    <n v="25"/>
    <s v="SNB"/>
    <x v="5"/>
    <s v="Middle East"/>
    <x v="1"/>
    <x v="1"/>
    <x v="3"/>
    <x v="3"/>
    <x v="0"/>
    <x v="2"/>
    <x v="0"/>
    <x v="0"/>
    <x v="2"/>
    <x v="2"/>
    <x v="4"/>
    <x v="3"/>
    <x v="3"/>
    <x v="3"/>
    <x v="3"/>
    <x v="4"/>
    <x v="4"/>
    <x v="4"/>
    <x v="5"/>
    <x v="5"/>
    <x v="4"/>
    <x v="4"/>
    <x v="0"/>
    <x v="0"/>
    <x v="4"/>
    <x v="4"/>
    <x v="4"/>
    <x v="4"/>
    <x v="4"/>
    <x v="4"/>
    <x v="4"/>
    <x v="4"/>
    <x v="1"/>
    <x v="1"/>
    <x v="1"/>
    <x v="0"/>
    <x v="0"/>
    <x v="0"/>
    <x v="4"/>
    <x v="3"/>
    <x v="4"/>
    <x v="4"/>
    <x v="4"/>
    <x v="2"/>
    <x v="2"/>
    <x v="2"/>
    <x v="3"/>
    <s v="Not Applicable"/>
    <s v="Not Applicable"/>
    <s v="Not Applicable"/>
    <s v="Not Applicable"/>
  </r>
  <r>
    <n v="20"/>
    <s v="Masar Finance Company"/>
    <x v="5"/>
    <s v="Middle East"/>
    <x v="0"/>
    <x v="0"/>
    <x v="3"/>
    <x v="3"/>
    <x v="2"/>
    <x v="2"/>
    <x v="0"/>
    <x v="5"/>
    <x v="3"/>
    <x v="2"/>
    <x v="4"/>
    <x v="3"/>
    <x v="3"/>
    <x v="3"/>
    <x v="3"/>
    <x v="4"/>
    <x v="4"/>
    <x v="4"/>
    <x v="5"/>
    <x v="5"/>
    <x v="4"/>
    <x v="4"/>
    <x v="0"/>
    <x v="0"/>
    <x v="4"/>
    <x v="4"/>
    <x v="4"/>
    <x v="4"/>
    <x v="4"/>
    <x v="4"/>
    <x v="4"/>
    <x v="4"/>
    <x v="1"/>
    <x v="1"/>
    <x v="1"/>
    <x v="0"/>
    <x v="0"/>
    <x v="0"/>
    <x v="4"/>
    <x v="3"/>
    <x v="4"/>
    <x v="4"/>
    <x v="4"/>
    <x v="3"/>
    <x v="2"/>
    <x v="2"/>
    <x v="3"/>
    <s v="Not Applicable"/>
    <s v="Not Applicable"/>
    <s v="Not Applicable"/>
    <s v="Not Applicable"/>
  </r>
  <r>
    <n v="46"/>
    <s v="Saudi Organization for Chartered and Professional Accountants (SOCPA)"/>
    <x v="6"/>
    <s v="Middle East"/>
    <x v="0"/>
    <x v="0"/>
    <x v="1"/>
    <x v="2"/>
    <x v="2"/>
    <x v="1"/>
    <x v="2"/>
    <x v="2"/>
    <x v="1"/>
    <x v="3"/>
    <x v="1"/>
    <x v="1"/>
    <x v="2"/>
    <x v="2"/>
    <x v="1"/>
    <x v="1"/>
    <x v="2"/>
    <x v="3"/>
    <x v="2"/>
    <x v="3"/>
    <x v="0"/>
    <x v="0"/>
    <x v="0"/>
    <x v="0"/>
    <x v="3"/>
    <x v="2"/>
    <x v="1"/>
    <x v="0"/>
    <x v="2"/>
    <x v="0"/>
    <x v="3"/>
    <x v="1"/>
    <x v="1"/>
    <x v="1"/>
    <x v="1"/>
    <x v="0"/>
    <x v="0"/>
    <x v="0"/>
    <x v="0"/>
    <x v="1"/>
    <x v="3"/>
    <x v="1"/>
    <x v="0"/>
    <x v="0"/>
    <x v="0"/>
    <x v="0"/>
    <x v="0"/>
    <s v="Not Applicable"/>
    <s v="Not Applicable"/>
    <s v="Not Applicable"/>
    <s v="Not Applicable"/>
  </r>
  <r>
    <n v="18"/>
    <s v="Lendo Saudi Arabia for Financing Company"/>
    <x v="5"/>
    <s v="Middle East"/>
    <x v="0"/>
    <x v="0"/>
    <x v="3"/>
    <x v="3"/>
    <x v="2"/>
    <x v="2"/>
    <x v="0"/>
    <x v="2"/>
    <x v="1"/>
    <x v="2"/>
    <x v="4"/>
    <x v="3"/>
    <x v="3"/>
    <x v="3"/>
    <x v="3"/>
    <x v="4"/>
    <x v="4"/>
    <x v="4"/>
    <x v="5"/>
    <x v="5"/>
    <x v="4"/>
    <x v="4"/>
    <x v="0"/>
    <x v="0"/>
    <x v="4"/>
    <x v="4"/>
    <x v="4"/>
    <x v="4"/>
    <x v="4"/>
    <x v="4"/>
    <x v="4"/>
    <x v="4"/>
    <x v="1"/>
    <x v="1"/>
    <x v="1"/>
    <x v="0"/>
    <x v="0"/>
    <x v="0"/>
    <x v="4"/>
    <x v="3"/>
    <x v="4"/>
    <x v="4"/>
    <x v="4"/>
    <x v="2"/>
    <x v="3"/>
    <x v="2"/>
    <x v="2"/>
    <s v="Not Applicable"/>
    <s v="Not Applicable"/>
    <s v="Not Applicable"/>
    <s v="Not Applicable"/>
  </r>
  <r>
    <n v="11"/>
    <s v="Alinma Bank"/>
    <x v="5"/>
    <s v="Middle East"/>
    <x v="1"/>
    <x v="1"/>
    <x v="3"/>
    <x v="3"/>
    <x v="0"/>
    <x v="2"/>
    <x v="0"/>
    <x v="0"/>
    <x v="0"/>
    <x v="2"/>
    <x v="4"/>
    <x v="3"/>
    <x v="3"/>
    <x v="3"/>
    <x v="3"/>
    <x v="4"/>
    <x v="4"/>
    <x v="4"/>
    <x v="5"/>
    <x v="5"/>
    <x v="4"/>
    <x v="4"/>
    <x v="0"/>
    <x v="0"/>
    <x v="4"/>
    <x v="4"/>
    <x v="4"/>
    <x v="4"/>
    <x v="4"/>
    <x v="4"/>
    <x v="4"/>
    <x v="4"/>
    <x v="1"/>
    <x v="1"/>
    <x v="1"/>
    <x v="0"/>
    <x v="0"/>
    <x v="0"/>
    <x v="4"/>
    <x v="3"/>
    <x v="4"/>
    <x v="4"/>
    <x v="4"/>
    <x v="1"/>
    <x v="1"/>
    <x v="1"/>
    <x v="1"/>
    <s v="Not Applicable"/>
    <s v="Not Applicable"/>
    <s v="Not Applicable"/>
    <s v="Not Applicable"/>
  </r>
  <r>
    <n v="84"/>
    <s v="Institute of Singapore Chartered Accountants (ISCA)"/>
    <x v="2"/>
    <s v="Asia Pacific"/>
    <x v="0"/>
    <x v="0"/>
    <x v="0"/>
    <x v="1"/>
    <x v="0"/>
    <x v="0"/>
    <x v="0"/>
    <x v="0"/>
    <x v="0"/>
    <x v="2"/>
    <x v="1"/>
    <x v="1"/>
    <x v="1"/>
    <x v="1"/>
    <x v="0"/>
    <x v="2"/>
    <x v="0"/>
    <x v="0"/>
    <x v="2"/>
    <x v="0"/>
    <x v="3"/>
    <x v="1"/>
    <x v="0"/>
    <x v="0"/>
    <x v="0"/>
    <x v="0"/>
    <x v="2"/>
    <x v="1"/>
    <x v="1"/>
    <x v="1"/>
    <x v="0"/>
    <x v="0"/>
    <x v="1"/>
    <x v="1"/>
    <x v="1"/>
    <x v="2"/>
    <x v="1"/>
    <x v="3"/>
    <x v="1"/>
    <x v="4"/>
    <x v="1"/>
    <x v="1"/>
    <x v="3"/>
    <x v="0"/>
    <x v="0"/>
    <x v="0"/>
    <x v="0"/>
    <s v="Not Applicable"/>
    <s v="Not Applicable"/>
    <s v="Not Applicable"/>
    <s v="Not Applicable"/>
  </r>
  <r>
    <n v="24"/>
    <s v="Rami Aljabri"/>
    <x v="5"/>
    <s v="Middle East"/>
    <x v="1"/>
    <x v="1"/>
    <x v="3"/>
    <x v="3"/>
    <x v="0"/>
    <x v="2"/>
    <x v="2"/>
    <x v="0"/>
    <x v="1"/>
    <x v="3"/>
    <x v="4"/>
    <x v="3"/>
    <x v="3"/>
    <x v="3"/>
    <x v="3"/>
    <x v="4"/>
    <x v="4"/>
    <x v="4"/>
    <x v="5"/>
    <x v="5"/>
    <x v="4"/>
    <x v="4"/>
    <x v="0"/>
    <x v="0"/>
    <x v="4"/>
    <x v="4"/>
    <x v="4"/>
    <x v="4"/>
    <x v="4"/>
    <x v="4"/>
    <x v="4"/>
    <x v="4"/>
    <x v="1"/>
    <x v="1"/>
    <x v="1"/>
    <x v="0"/>
    <x v="0"/>
    <x v="0"/>
    <x v="4"/>
    <x v="3"/>
    <x v="4"/>
    <x v="4"/>
    <x v="4"/>
    <x v="1"/>
    <x v="1"/>
    <x v="1"/>
    <x v="1"/>
    <s v="Not Applicable"/>
    <s v="Not Applicable"/>
    <s v="Not Applicable"/>
    <s v="Not Applicable"/>
  </r>
  <r>
    <n v="22"/>
    <s v="National Bank of Kuwait, KSA"/>
    <x v="5"/>
    <s v="Middle East"/>
    <x v="1"/>
    <x v="1"/>
    <x v="3"/>
    <x v="3"/>
    <x v="0"/>
    <x v="2"/>
    <x v="0"/>
    <x v="0"/>
    <x v="0"/>
    <x v="2"/>
    <x v="4"/>
    <x v="3"/>
    <x v="3"/>
    <x v="3"/>
    <x v="3"/>
    <x v="4"/>
    <x v="4"/>
    <x v="4"/>
    <x v="5"/>
    <x v="5"/>
    <x v="4"/>
    <x v="4"/>
    <x v="0"/>
    <x v="0"/>
    <x v="4"/>
    <x v="4"/>
    <x v="4"/>
    <x v="4"/>
    <x v="4"/>
    <x v="4"/>
    <x v="4"/>
    <x v="4"/>
    <x v="1"/>
    <x v="1"/>
    <x v="1"/>
    <x v="0"/>
    <x v="0"/>
    <x v="0"/>
    <x v="4"/>
    <x v="3"/>
    <x v="4"/>
    <x v="4"/>
    <x v="4"/>
    <x v="3"/>
    <x v="2"/>
    <x v="2"/>
    <x v="3"/>
    <s v="Not Applicable"/>
    <s v="Not Applicable"/>
    <s v="Not Applicable"/>
    <s v="Not Applicable"/>
  </r>
  <r>
    <n v="6"/>
    <s v="Gulf international Bank KSA"/>
    <x v="4"/>
    <s v="Middle East"/>
    <x v="0"/>
    <x v="2"/>
    <x v="3"/>
    <x v="3"/>
    <x v="3"/>
    <x v="2"/>
    <x v="3"/>
    <x v="4"/>
    <x v="3"/>
    <x v="0"/>
    <x v="4"/>
    <x v="3"/>
    <x v="3"/>
    <x v="3"/>
    <x v="3"/>
    <x v="4"/>
    <x v="4"/>
    <x v="4"/>
    <x v="5"/>
    <x v="5"/>
    <x v="4"/>
    <x v="4"/>
    <x v="0"/>
    <x v="0"/>
    <x v="4"/>
    <x v="4"/>
    <x v="4"/>
    <x v="4"/>
    <x v="4"/>
    <x v="4"/>
    <x v="4"/>
    <x v="4"/>
    <x v="1"/>
    <x v="1"/>
    <x v="1"/>
    <x v="0"/>
    <x v="0"/>
    <x v="0"/>
    <x v="4"/>
    <x v="3"/>
    <x v="4"/>
    <x v="4"/>
    <x v="4"/>
    <x v="0"/>
    <x v="0"/>
    <x v="0"/>
    <x v="0"/>
    <s v="0 – No Response"/>
    <s v="0 – No Response"/>
    <s v="0 – No Response"/>
    <s v="0 – No Response"/>
  </r>
  <r>
    <n v="9"/>
    <s v="Ahmed Alfaraj"/>
    <x v="5"/>
    <s v="Middle East"/>
    <x v="1"/>
    <x v="1"/>
    <x v="3"/>
    <x v="3"/>
    <x v="0"/>
    <x v="2"/>
    <x v="1"/>
    <x v="0"/>
    <x v="2"/>
    <x v="0"/>
    <x v="4"/>
    <x v="3"/>
    <x v="3"/>
    <x v="3"/>
    <x v="3"/>
    <x v="4"/>
    <x v="4"/>
    <x v="4"/>
    <x v="5"/>
    <x v="5"/>
    <x v="4"/>
    <x v="4"/>
    <x v="0"/>
    <x v="0"/>
    <x v="4"/>
    <x v="4"/>
    <x v="4"/>
    <x v="4"/>
    <x v="4"/>
    <x v="4"/>
    <x v="4"/>
    <x v="4"/>
    <x v="1"/>
    <x v="1"/>
    <x v="1"/>
    <x v="0"/>
    <x v="0"/>
    <x v="0"/>
    <x v="4"/>
    <x v="3"/>
    <x v="4"/>
    <x v="4"/>
    <x v="4"/>
    <x v="1"/>
    <x v="1"/>
    <x v="1"/>
    <x v="1"/>
    <s v="Not Applicable"/>
    <s v="Not Applicable"/>
    <s v="Not Applicable"/>
    <s v="Not Applicable"/>
  </r>
  <r>
    <n v="65"/>
    <s v="PricewaterhouseCoopers International Limited"/>
    <x v="0"/>
    <s v="Global"/>
    <x v="0"/>
    <x v="2"/>
    <x v="0"/>
    <x v="1"/>
    <x v="2"/>
    <x v="0"/>
    <x v="0"/>
    <x v="2"/>
    <x v="0"/>
    <x v="3"/>
    <x v="0"/>
    <x v="2"/>
    <x v="0"/>
    <x v="1"/>
    <x v="0"/>
    <x v="0"/>
    <x v="0"/>
    <x v="0"/>
    <x v="2"/>
    <x v="0"/>
    <x v="3"/>
    <x v="1"/>
    <x v="0"/>
    <x v="0"/>
    <x v="3"/>
    <x v="0"/>
    <x v="2"/>
    <x v="0"/>
    <x v="1"/>
    <x v="2"/>
    <x v="0"/>
    <x v="0"/>
    <x v="1"/>
    <x v="1"/>
    <x v="1"/>
    <x v="0"/>
    <x v="0"/>
    <x v="0"/>
    <x v="0"/>
    <x v="4"/>
    <x v="1"/>
    <x v="1"/>
    <x v="3"/>
    <x v="0"/>
    <x v="0"/>
    <x v="0"/>
    <x v="0"/>
    <s v="Not Applicable"/>
    <s v="Not Applicable"/>
    <s v="Not Applicable"/>
    <s v="Not Applicable"/>
  </r>
  <r>
    <n v="33"/>
    <s v="Lesotho Institute of Accountants"/>
    <x v="3"/>
    <s v="Africa"/>
    <x v="0"/>
    <x v="2"/>
    <x v="0"/>
    <x v="1"/>
    <x v="0"/>
    <x v="0"/>
    <x v="0"/>
    <x v="0"/>
    <x v="0"/>
    <x v="2"/>
    <x v="0"/>
    <x v="1"/>
    <x v="0"/>
    <x v="0"/>
    <x v="2"/>
    <x v="2"/>
    <x v="1"/>
    <x v="2"/>
    <x v="4"/>
    <x v="2"/>
    <x v="1"/>
    <x v="3"/>
    <x v="2"/>
    <x v="2"/>
    <x v="1"/>
    <x v="1"/>
    <x v="3"/>
    <x v="2"/>
    <x v="0"/>
    <x v="1"/>
    <x v="2"/>
    <x v="3"/>
    <x v="3"/>
    <x v="2"/>
    <x v="0"/>
    <x v="2"/>
    <x v="1"/>
    <x v="3"/>
    <x v="1"/>
    <x v="0"/>
    <x v="0"/>
    <x v="0"/>
    <x v="1"/>
    <x v="0"/>
    <x v="0"/>
    <x v="0"/>
    <x v="0"/>
    <s v="Not Applicable"/>
    <s v="Not Applicable"/>
    <s v="Not Applicable"/>
    <s v="Not Applicable"/>
  </r>
  <r>
    <n v="72"/>
    <s v="Accountancy Europe"/>
    <x v="2"/>
    <s v="Europe"/>
    <x v="0"/>
    <x v="0"/>
    <x v="0"/>
    <x v="1"/>
    <x v="2"/>
    <x v="0"/>
    <x v="1"/>
    <x v="2"/>
    <x v="1"/>
    <x v="2"/>
    <x v="5"/>
    <x v="1"/>
    <x v="0"/>
    <x v="0"/>
    <x v="4"/>
    <x v="0"/>
    <x v="1"/>
    <x v="5"/>
    <x v="2"/>
    <x v="2"/>
    <x v="1"/>
    <x v="3"/>
    <x v="0"/>
    <x v="0"/>
    <x v="1"/>
    <x v="1"/>
    <x v="2"/>
    <x v="0"/>
    <x v="0"/>
    <x v="5"/>
    <x v="2"/>
    <x v="5"/>
    <x v="3"/>
    <x v="2"/>
    <x v="0"/>
    <x v="2"/>
    <x v="2"/>
    <x v="1"/>
    <x v="0"/>
    <x v="1"/>
    <x v="0"/>
    <x v="5"/>
    <x v="0"/>
    <x v="0"/>
    <x v="0"/>
    <x v="0"/>
    <x v="0"/>
    <s v="Not Applicable"/>
    <s v="Not Applicable"/>
    <s v="Not Applicable"/>
    <s v="Not Applicable"/>
  </r>
  <r>
    <n v="3"/>
    <s v="Bank Aljazira"/>
    <x v="4"/>
    <s v="Middle East"/>
    <x v="1"/>
    <x v="1"/>
    <x v="3"/>
    <x v="3"/>
    <x v="3"/>
    <x v="2"/>
    <x v="3"/>
    <x v="4"/>
    <x v="1"/>
    <x v="3"/>
    <x v="4"/>
    <x v="3"/>
    <x v="3"/>
    <x v="3"/>
    <x v="3"/>
    <x v="4"/>
    <x v="4"/>
    <x v="4"/>
    <x v="5"/>
    <x v="5"/>
    <x v="4"/>
    <x v="4"/>
    <x v="0"/>
    <x v="0"/>
    <x v="4"/>
    <x v="4"/>
    <x v="4"/>
    <x v="4"/>
    <x v="4"/>
    <x v="4"/>
    <x v="4"/>
    <x v="4"/>
    <x v="1"/>
    <x v="1"/>
    <x v="1"/>
    <x v="0"/>
    <x v="0"/>
    <x v="0"/>
    <x v="4"/>
    <x v="3"/>
    <x v="4"/>
    <x v="4"/>
    <x v="4"/>
    <x v="0"/>
    <x v="0"/>
    <x v="0"/>
    <x v="0"/>
    <s v="3 – Agree"/>
    <s v="3 – Agree"/>
    <s v="4 – Strongly Agree"/>
    <s v="3 – Agree"/>
  </r>
  <r>
    <n v="89"/>
    <s v="Nordic Federation of Public Accountants (NRF)"/>
    <x v="2"/>
    <s v="Europe"/>
    <x v="0"/>
    <x v="0"/>
    <x v="0"/>
    <x v="1"/>
    <x v="0"/>
    <x v="0"/>
    <x v="1"/>
    <x v="0"/>
    <x v="0"/>
    <x v="0"/>
    <x v="5"/>
    <x v="1"/>
    <x v="0"/>
    <x v="1"/>
    <x v="0"/>
    <x v="3"/>
    <x v="1"/>
    <x v="5"/>
    <x v="4"/>
    <x v="0"/>
    <x v="1"/>
    <x v="3"/>
    <x v="2"/>
    <x v="2"/>
    <x v="1"/>
    <x v="0"/>
    <x v="2"/>
    <x v="1"/>
    <x v="1"/>
    <x v="5"/>
    <x v="0"/>
    <x v="3"/>
    <x v="1"/>
    <x v="1"/>
    <x v="1"/>
    <x v="2"/>
    <x v="1"/>
    <x v="4"/>
    <x v="1"/>
    <x v="1"/>
    <x v="1"/>
    <x v="5"/>
    <x v="1"/>
    <x v="0"/>
    <x v="0"/>
    <x v="0"/>
    <x v="0"/>
    <s v="Not Applicable"/>
    <s v="Not Applicable"/>
    <s v="Not Applicable"/>
    <s v="Not Applicable"/>
  </r>
  <r>
    <n v="88"/>
    <s v="Malta Institute of Accountants (MIA Malta)"/>
    <x v="2"/>
    <s v="Europe"/>
    <x v="0"/>
    <x v="0"/>
    <x v="0"/>
    <x v="1"/>
    <x v="2"/>
    <x v="1"/>
    <x v="0"/>
    <x v="0"/>
    <x v="0"/>
    <x v="2"/>
    <x v="0"/>
    <x v="2"/>
    <x v="1"/>
    <x v="1"/>
    <x v="0"/>
    <x v="0"/>
    <x v="1"/>
    <x v="0"/>
    <x v="4"/>
    <x v="0"/>
    <x v="3"/>
    <x v="1"/>
    <x v="0"/>
    <x v="0"/>
    <x v="3"/>
    <x v="0"/>
    <x v="2"/>
    <x v="1"/>
    <x v="1"/>
    <x v="2"/>
    <x v="0"/>
    <x v="3"/>
    <x v="1"/>
    <x v="1"/>
    <x v="1"/>
    <x v="0"/>
    <x v="0"/>
    <x v="0"/>
    <x v="0"/>
    <x v="4"/>
    <x v="1"/>
    <x v="1"/>
    <x v="3"/>
    <x v="0"/>
    <x v="0"/>
    <x v="0"/>
    <x v="0"/>
    <s v="Not Applicable"/>
    <s v="Not Applicable"/>
    <s v="Not Applicable"/>
    <s v="Not Applicable"/>
  </r>
  <r>
    <n v="26"/>
    <s v="Saudi Real Estate Refinance Company"/>
    <x v="5"/>
    <s v="Middle East"/>
    <x v="1"/>
    <x v="1"/>
    <x v="3"/>
    <x v="3"/>
    <x v="2"/>
    <x v="2"/>
    <x v="0"/>
    <x v="2"/>
    <x v="0"/>
    <x v="2"/>
    <x v="4"/>
    <x v="3"/>
    <x v="3"/>
    <x v="3"/>
    <x v="3"/>
    <x v="4"/>
    <x v="4"/>
    <x v="4"/>
    <x v="5"/>
    <x v="5"/>
    <x v="4"/>
    <x v="4"/>
    <x v="0"/>
    <x v="0"/>
    <x v="4"/>
    <x v="4"/>
    <x v="4"/>
    <x v="4"/>
    <x v="4"/>
    <x v="4"/>
    <x v="4"/>
    <x v="4"/>
    <x v="1"/>
    <x v="1"/>
    <x v="1"/>
    <x v="0"/>
    <x v="0"/>
    <x v="0"/>
    <x v="4"/>
    <x v="3"/>
    <x v="4"/>
    <x v="4"/>
    <x v="4"/>
    <x v="2"/>
    <x v="2"/>
    <x v="2"/>
    <x v="3"/>
    <s v="Not Applicable"/>
    <s v="Not Applicable"/>
    <s v="Not Applicable"/>
    <s v="Not Applicable"/>
  </r>
  <r>
    <n v="77"/>
    <s v="European Federation of Accountants and Auditors (EFAA)"/>
    <x v="2"/>
    <s v="Europe"/>
    <x v="0"/>
    <x v="0"/>
    <x v="1"/>
    <x v="1"/>
    <x v="0"/>
    <x v="0"/>
    <x v="0"/>
    <x v="0"/>
    <x v="3"/>
    <x v="0"/>
    <x v="1"/>
    <x v="1"/>
    <x v="2"/>
    <x v="2"/>
    <x v="1"/>
    <x v="3"/>
    <x v="2"/>
    <x v="3"/>
    <x v="0"/>
    <x v="3"/>
    <x v="0"/>
    <x v="2"/>
    <x v="0"/>
    <x v="0"/>
    <x v="2"/>
    <x v="0"/>
    <x v="2"/>
    <x v="1"/>
    <x v="1"/>
    <x v="2"/>
    <x v="0"/>
    <x v="0"/>
    <x v="1"/>
    <x v="1"/>
    <x v="1"/>
    <x v="0"/>
    <x v="0"/>
    <x v="0"/>
    <x v="2"/>
    <x v="1"/>
    <x v="3"/>
    <x v="3"/>
    <x v="3"/>
    <x v="0"/>
    <x v="0"/>
    <x v="0"/>
    <x v="0"/>
    <s v="Not Applicable"/>
    <s v="Not Applicable"/>
    <s v="Not Applicable"/>
    <s v="Not Applicable"/>
  </r>
  <r>
    <n v="34"/>
    <s v="Public Accountants and Auditors Board Zimbabwe"/>
    <x v="3"/>
    <s v="Africa"/>
    <x v="0"/>
    <x v="0"/>
    <x v="1"/>
    <x v="1"/>
    <x v="0"/>
    <x v="0"/>
    <x v="0"/>
    <x v="0"/>
    <x v="0"/>
    <x v="2"/>
    <x v="0"/>
    <x v="2"/>
    <x v="1"/>
    <x v="1"/>
    <x v="0"/>
    <x v="3"/>
    <x v="2"/>
    <x v="3"/>
    <x v="0"/>
    <x v="3"/>
    <x v="0"/>
    <x v="0"/>
    <x v="0"/>
    <x v="0"/>
    <x v="2"/>
    <x v="1"/>
    <x v="3"/>
    <x v="2"/>
    <x v="0"/>
    <x v="1"/>
    <x v="2"/>
    <x v="3"/>
    <x v="4"/>
    <x v="3"/>
    <x v="2"/>
    <x v="3"/>
    <x v="1"/>
    <x v="2"/>
    <x v="3"/>
    <x v="0"/>
    <x v="0"/>
    <x v="0"/>
    <x v="3"/>
    <x v="0"/>
    <x v="0"/>
    <x v="0"/>
    <x v="0"/>
    <s v="Not Applicable"/>
    <s v="Not Applicable"/>
    <s v="Not Applicable"/>
    <s v="Not Applicable"/>
  </r>
  <r>
    <n v="95"/>
    <s v="Saudi Awwal Bank (SAB)"/>
    <x v="1"/>
    <s v="Middle East"/>
    <x v="0"/>
    <x v="3"/>
    <x v="0"/>
    <x v="1"/>
    <x v="0"/>
    <x v="0"/>
    <x v="2"/>
    <x v="2"/>
    <x v="0"/>
    <x v="3"/>
    <x v="1"/>
    <x v="2"/>
    <x v="0"/>
    <x v="1"/>
    <x v="0"/>
    <x v="3"/>
    <x v="1"/>
    <x v="2"/>
    <x v="2"/>
    <x v="2"/>
    <x v="5"/>
    <x v="3"/>
    <x v="0"/>
    <x v="0"/>
    <x v="0"/>
    <x v="1"/>
    <x v="3"/>
    <x v="2"/>
    <x v="0"/>
    <x v="2"/>
    <x v="2"/>
    <x v="3"/>
    <x v="1"/>
    <x v="1"/>
    <x v="1"/>
    <x v="0"/>
    <x v="0"/>
    <x v="0"/>
    <x v="3"/>
    <x v="0"/>
    <x v="0"/>
    <x v="1"/>
    <x v="3"/>
    <x v="0"/>
    <x v="0"/>
    <x v="0"/>
    <x v="0"/>
    <s v="Not Applicable"/>
    <s v="Not Applicable"/>
    <s v="Not Applicable"/>
    <s v="Not Applicable"/>
  </r>
  <r>
    <n v="28"/>
    <s v="Botswana Accountancy Oversight Authority (BAOA)"/>
    <x v="3"/>
    <s v="Africa"/>
    <x v="0"/>
    <x v="0"/>
    <x v="0"/>
    <x v="1"/>
    <x v="0"/>
    <x v="0"/>
    <x v="0"/>
    <x v="0"/>
    <x v="0"/>
    <x v="2"/>
    <x v="0"/>
    <x v="0"/>
    <x v="0"/>
    <x v="0"/>
    <x v="2"/>
    <x v="3"/>
    <x v="0"/>
    <x v="2"/>
    <x v="4"/>
    <x v="2"/>
    <x v="3"/>
    <x v="1"/>
    <x v="2"/>
    <x v="3"/>
    <x v="0"/>
    <x v="2"/>
    <x v="2"/>
    <x v="1"/>
    <x v="0"/>
    <x v="1"/>
    <x v="3"/>
    <x v="3"/>
    <x v="3"/>
    <x v="0"/>
    <x v="0"/>
    <x v="2"/>
    <x v="3"/>
    <x v="2"/>
    <x v="3"/>
    <x v="0"/>
    <x v="0"/>
    <x v="0"/>
    <x v="0"/>
    <x v="0"/>
    <x v="0"/>
    <x v="0"/>
    <x v="0"/>
    <s v="Not Applicable"/>
    <s v="Not Applicable"/>
    <s v="Not Applicable"/>
    <s v="Not Applicable"/>
  </r>
  <r>
    <n v="59"/>
    <s v="Grant Thornton International Ltd."/>
    <x v="0"/>
    <s v="Global"/>
    <x v="0"/>
    <x v="5"/>
    <x v="0"/>
    <x v="4"/>
    <x v="0"/>
    <x v="0"/>
    <x v="4"/>
    <x v="0"/>
    <x v="0"/>
    <x v="2"/>
    <x v="0"/>
    <x v="0"/>
    <x v="2"/>
    <x v="2"/>
    <x v="0"/>
    <x v="3"/>
    <x v="2"/>
    <x v="2"/>
    <x v="0"/>
    <x v="0"/>
    <x v="0"/>
    <x v="0"/>
    <x v="0"/>
    <x v="0"/>
    <x v="1"/>
    <x v="2"/>
    <x v="1"/>
    <x v="0"/>
    <x v="2"/>
    <x v="0"/>
    <x v="3"/>
    <x v="0"/>
    <x v="1"/>
    <x v="1"/>
    <x v="1"/>
    <x v="0"/>
    <x v="0"/>
    <x v="0"/>
    <x v="3"/>
    <x v="1"/>
    <x v="1"/>
    <x v="3"/>
    <x v="3"/>
    <x v="0"/>
    <x v="0"/>
    <x v="0"/>
    <x v="0"/>
    <s v="Not Applicable"/>
    <s v="Not Applicable"/>
    <s v="Not Applicable"/>
    <s v="Not Applicable"/>
  </r>
  <r>
    <n v="73"/>
    <s v="The Association of Chartered Certified Accountants (ACCA)"/>
    <x v="2"/>
    <s v="Global"/>
    <x v="0"/>
    <x v="0"/>
    <x v="1"/>
    <x v="1"/>
    <x v="0"/>
    <x v="0"/>
    <x v="0"/>
    <x v="0"/>
    <x v="0"/>
    <x v="2"/>
    <x v="0"/>
    <x v="1"/>
    <x v="1"/>
    <x v="1"/>
    <x v="0"/>
    <x v="3"/>
    <x v="0"/>
    <x v="2"/>
    <x v="2"/>
    <x v="0"/>
    <x v="3"/>
    <x v="0"/>
    <x v="0"/>
    <x v="0"/>
    <x v="1"/>
    <x v="1"/>
    <x v="2"/>
    <x v="1"/>
    <x v="0"/>
    <x v="1"/>
    <x v="3"/>
    <x v="3"/>
    <x v="3"/>
    <x v="0"/>
    <x v="0"/>
    <x v="2"/>
    <x v="1"/>
    <x v="5"/>
    <x v="1"/>
    <x v="1"/>
    <x v="0"/>
    <x v="5"/>
    <x v="0"/>
    <x v="0"/>
    <x v="0"/>
    <x v="0"/>
    <x v="0"/>
    <s v="Not Applicable"/>
    <s v="Not Applicable"/>
    <s v="Not Applicable"/>
    <s v="Not Applicable"/>
  </r>
  <r>
    <n v="90"/>
    <s v="Pan African Federation of Accountants (PAFA)"/>
    <x v="2"/>
    <s v="Africa"/>
    <x v="0"/>
    <x v="2"/>
    <x v="0"/>
    <x v="2"/>
    <x v="0"/>
    <x v="0"/>
    <x v="2"/>
    <x v="3"/>
    <x v="3"/>
    <x v="0"/>
    <x v="0"/>
    <x v="2"/>
    <x v="0"/>
    <x v="1"/>
    <x v="2"/>
    <x v="2"/>
    <x v="1"/>
    <x v="2"/>
    <x v="1"/>
    <x v="1"/>
    <x v="1"/>
    <x v="3"/>
    <x v="2"/>
    <x v="2"/>
    <x v="1"/>
    <x v="1"/>
    <x v="3"/>
    <x v="2"/>
    <x v="5"/>
    <x v="1"/>
    <x v="2"/>
    <x v="3"/>
    <x v="3"/>
    <x v="0"/>
    <x v="3"/>
    <x v="1"/>
    <x v="1"/>
    <x v="3"/>
    <x v="1"/>
    <x v="0"/>
    <x v="0"/>
    <x v="5"/>
    <x v="1"/>
    <x v="0"/>
    <x v="0"/>
    <x v="0"/>
    <x v="0"/>
    <s v="Not Applicable"/>
    <s v="Not Applicable"/>
    <s v="Not Applicable"/>
    <s v="Not Applicable"/>
  </r>
  <r>
    <n v="54"/>
    <s v="Deloitte Touche Tohmatsu Limited"/>
    <x v="0"/>
    <s v="Global"/>
    <x v="0"/>
    <x v="3"/>
    <x v="4"/>
    <x v="4"/>
    <x v="4"/>
    <x v="3"/>
    <x v="4"/>
    <x v="3"/>
    <x v="3"/>
    <x v="0"/>
    <x v="1"/>
    <x v="4"/>
    <x v="5"/>
    <x v="5"/>
    <x v="5"/>
    <x v="1"/>
    <x v="3"/>
    <x v="1"/>
    <x v="3"/>
    <x v="4"/>
    <x v="2"/>
    <x v="2"/>
    <x v="0"/>
    <x v="0"/>
    <x v="2"/>
    <x v="3"/>
    <x v="0"/>
    <x v="3"/>
    <x v="3"/>
    <x v="3"/>
    <x v="1"/>
    <x v="2"/>
    <x v="1"/>
    <x v="1"/>
    <x v="1"/>
    <x v="0"/>
    <x v="0"/>
    <x v="0"/>
    <x v="2"/>
    <x v="2"/>
    <x v="2"/>
    <x v="2"/>
    <x v="2"/>
    <x v="0"/>
    <x v="0"/>
    <x v="0"/>
    <x v="0"/>
    <s v="Not Applicable"/>
    <s v="Not Applicable"/>
    <s v="Not Applicable"/>
    <s v="Not Applicable"/>
  </r>
  <r>
    <n v="82"/>
    <s v="Institute of Chartered Accountants in England and Wales (ICAEW)"/>
    <x v="2"/>
    <s v="Global"/>
    <x v="0"/>
    <x v="0"/>
    <x v="0"/>
    <x v="0"/>
    <x v="0"/>
    <x v="0"/>
    <x v="4"/>
    <x v="3"/>
    <x v="0"/>
    <x v="0"/>
    <x v="5"/>
    <x v="1"/>
    <x v="5"/>
    <x v="5"/>
    <x v="5"/>
    <x v="3"/>
    <x v="2"/>
    <x v="2"/>
    <x v="4"/>
    <x v="3"/>
    <x v="0"/>
    <x v="0"/>
    <x v="0"/>
    <x v="0"/>
    <x v="1"/>
    <x v="1"/>
    <x v="0"/>
    <x v="0"/>
    <x v="2"/>
    <x v="0"/>
    <x v="3"/>
    <x v="0"/>
    <x v="1"/>
    <x v="1"/>
    <x v="1"/>
    <x v="0"/>
    <x v="0"/>
    <x v="0"/>
    <x v="1"/>
    <x v="1"/>
    <x v="0"/>
    <x v="1"/>
    <x v="1"/>
    <x v="0"/>
    <x v="0"/>
    <x v="0"/>
    <x v="0"/>
    <s v="Not Applicable"/>
    <s v="Not Applicable"/>
    <s v="Not Applicable"/>
    <s v="Not Applicable"/>
  </r>
  <r>
    <n v="37"/>
    <s v="Audit and Assurance Standards Board (AASB)"/>
    <x v="6"/>
    <s v="North America"/>
    <x v="0"/>
    <x v="0"/>
    <x v="0"/>
    <x v="1"/>
    <x v="0"/>
    <x v="0"/>
    <x v="0"/>
    <x v="0"/>
    <x v="0"/>
    <x v="2"/>
    <x v="0"/>
    <x v="1"/>
    <x v="1"/>
    <x v="5"/>
    <x v="0"/>
    <x v="3"/>
    <x v="3"/>
    <x v="2"/>
    <x v="4"/>
    <x v="2"/>
    <x v="2"/>
    <x v="2"/>
    <x v="3"/>
    <x v="2"/>
    <x v="1"/>
    <x v="1"/>
    <x v="0"/>
    <x v="3"/>
    <x v="0"/>
    <x v="1"/>
    <x v="2"/>
    <x v="3"/>
    <x v="5"/>
    <x v="4"/>
    <x v="0"/>
    <x v="2"/>
    <x v="4"/>
    <x v="4"/>
    <x v="1"/>
    <x v="4"/>
    <x v="0"/>
    <x v="2"/>
    <x v="3"/>
    <x v="0"/>
    <x v="0"/>
    <x v="0"/>
    <x v="0"/>
    <s v="Not Applicable"/>
    <s v="Not Applicable"/>
    <s v="Not Applicable"/>
    <s v="Not Applicable"/>
  </r>
  <r>
    <n v="39"/>
    <s v="Group of Latin American Accounting Standard Setters (GLASS)"/>
    <x v="6"/>
    <s v="South America"/>
    <x v="0"/>
    <x v="0"/>
    <x v="0"/>
    <x v="1"/>
    <x v="0"/>
    <x v="0"/>
    <x v="1"/>
    <x v="0"/>
    <x v="3"/>
    <x v="2"/>
    <x v="5"/>
    <x v="1"/>
    <x v="1"/>
    <x v="0"/>
    <x v="0"/>
    <x v="2"/>
    <x v="0"/>
    <x v="5"/>
    <x v="4"/>
    <x v="0"/>
    <x v="3"/>
    <x v="1"/>
    <x v="2"/>
    <x v="3"/>
    <x v="1"/>
    <x v="0"/>
    <x v="2"/>
    <x v="1"/>
    <x v="1"/>
    <x v="2"/>
    <x v="0"/>
    <x v="3"/>
    <x v="1"/>
    <x v="1"/>
    <x v="1"/>
    <x v="0"/>
    <x v="0"/>
    <x v="0"/>
    <x v="1"/>
    <x v="4"/>
    <x v="1"/>
    <x v="0"/>
    <x v="1"/>
    <x v="0"/>
    <x v="0"/>
    <x v="0"/>
    <x v="0"/>
    <s v="Not Applicable"/>
    <s v="Not Applicable"/>
    <s v="Not Applicable"/>
    <s v="Not Applicable"/>
  </r>
  <r>
    <n v="62"/>
    <s v="KPMG International Limited"/>
    <x v="0"/>
    <s v="Global"/>
    <x v="0"/>
    <x v="0"/>
    <x v="0"/>
    <x v="2"/>
    <x v="2"/>
    <x v="1"/>
    <x v="0"/>
    <x v="0"/>
    <x v="1"/>
    <x v="2"/>
    <x v="5"/>
    <x v="1"/>
    <x v="0"/>
    <x v="1"/>
    <x v="0"/>
    <x v="2"/>
    <x v="0"/>
    <x v="2"/>
    <x v="4"/>
    <x v="2"/>
    <x v="3"/>
    <x v="1"/>
    <x v="2"/>
    <x v="2"/>
    <x v="1"/>
    <x v="1"/>
    <x v="2"/>
    <x v="1"/>
    <x v="5"/>
    <x v="1"/>
    <x v="2"/>
    <x v="3"/>
    <x v="2"/>
    <x v="0"/>
    <x v="0"/>
    <x v="2"/>
    <x v="1"/>
    <x v="3"/>
    <x v="1"/>
    <x v="4"/>
    <x v="1"/>
    <x v="1"/>
    <x v="2"/>
    <x v="0"/>
    <x v="0"/>
    <x v="0"/>
    <x v="0"/>
    <s v="Not Applicable"/>
    <s v="Not Applicable"/>
    <s v="Not Applicable"/>
    <s v="Not Applicable"/>
  </r>
  <r>
    <n v="67"/>
    <s v="RSM International Limited"/>
    <x v="0"/>
    <s v="Global"/>
    <x v="0"/>
    <x v="2"/>
    <x v="0"/>
    <x v="1"/>
    <x v="0"/>
    <x v="0"/>
    <x v="0"/>
    <x v="2"/>
    <x v="0"/>
    <x v="2"/>
    <x v="0"/>
    <x v="2"/>
    <x v="0"/>
    <x v="1"/>
    <x v="0"/>
    <x v="3"/>
    <x v="1"/>
    <x v="3"/>
    <x v="2"/>
    <x v="2"/>
    <x v="0"/>
    <x v="0"/>
    <x v="0"/>
    <x v="0"/>
    <x v="0"/>
    <x v="0"/>
    <x v="1"/>
    <x v="1"/>
    <x v="1"/>
    <x v="2"/>
    <x v="3"/>
    <x v="3"/>
    <x v="1"/>
    <x v="1"/>
    <x v="1"/>
    <x v="0"/>
    <x v="0"/>
    <x v="0"/>
    <x v="3"/>
    <x v="0"/>
    <x v="0"/>
    <x v="0"/>
    <x v="3"/>
    <x v="0"/>
    <x v="0"/>
    <x v="0"/>
    <x v="0"/>
    <s v="Not Applicable"/>
    <s v="Not Applicable"/>
    <s v="Not Applicable"/>
    <s v="Not Applicable"/>
  </r>
  <r>
    <n v="85"/>
    <s v="International Federation of Accountants (IFAC)"/>
    <x v="2"/>
    <s v="Global"/>
    <x v="0"/>
    <x v="0"/>
    <x v="0"/>
    <x v="0"/>
    <x v="0"/>
    <x v="0"/>
    <x v="0"/>
    <x v="0"/>
    <x v="0"/>
    <x v="0"/>
    <x v="5"/>
    <x v="1"/>
    <x v="1"/>
    <x v="1"/>
    <x v="0"/>
    <x v="3"/>
    <x v="0"/>
    <x v="5"/>
    <x v="4"/>
    <x v="2"/>
    <x v="3"/>
    <x v="1"/>
    <x v="2"/>
    <x v="2"/>
    <x v="1"/>
    <x v="0"/>
    <x v="2"/>
    <x v="1"/>
    <x v="0"/>
    <x v="1"/>
    <x v="0"/>
    <x v="3"/>
    <x v="3"/>
    <x v="0"/>
    <x v="0"/>
    <x v="2"/>
    <x v="1"/>
    <x v="2"/>
    <x v="3"/>
    <x v="4"/>
    <x v="0"/>
    <x v="0"/>
    <x v="0"/>
    <x v="0"/>
    <x v="0"/>
    <x v="0"/>
    <x v="0"/>
    <s v="Not Applicable"/>
    <s v="Not Applicable"/>
    <s v="Not Applicable"/>
    <s v="Not Applicable"/>
  </r>
  <r>
    <n v="80"/>
    <s v="Institute of Certified Public Accountants of Kenya (ICPAK)"/>
    <x v="2"/>
    <s v="Africa"/>
    <x v="1"/>
    <x v="1"/>
    <x v="0"/>
    <x v="2"/>
    <x v="2"/>
    <x v="0"/>
    <x v="0"/>
    <x v="0"/>
    <x v="0"/>
    <x v="2"/>
    <x v="0"/>
    <x v="2"/>
    <x v="4"/>
    <x v="4"/>
    <x v="2"/>
    <x v="3"/>
    <x v="1"/>
    <x v="2"/>
    <x v="4"/>
    <x v="2"/>
    <x v="1"/>
    <x v="3"/>
    <x v="1"/>
    <x v="4"/>
    <x v="0"/>
    <x v="2"/>
    <x v="1"/>
    <x v="0"/>
    <x v="5"/>
    <x v="0"/>
    <x v="0"/>
    <x v="0"/>
    <x v="3"/>
    <x v="0"/>
    <x v="0"/>
    <x v="0"/>
    <x v="0"/>
    <x v="0"/>
    <x v="3"/>
    <x v="1"/>
    <x v="3"/>
    <x v="1"/>
    <x v="3"/>
    <x v="0"/>
    <x v="0"/>
    <x v="0"/>
    <x v="0"/>
    <s v="Not Applicable"/>
    <s v="Not Applicable"/>
    <s v="Not Applicable"/>
    <s v="Not Applicable"/>
  </r>
  <r>
    <n v="87"/>
    <s v="Malaysian Institute of Accountants (MIA Malaysia)"/>
    <x v="2"/>
    <s v="Asia Pacific"/>
    <x v="0"/>
    <x v="0"/>
    <x v="0"/>
    <x v="1"/>
    <x v="0"/>
    <x v="0"/>
    <x v="2"/>
    <x v="0"/>
    <x v="1"/>
    <x v="2"/>
    <x v="1"/>
    <x v="2"/>
    <x v="4"/>
    <x v="4"/>
    <x v="2"/>
    <x v="2"/>
    <x v="2"/>
    <x v="2"/>
    <x v="4"/>
    <x v="2"/>
    <x v="0"/>
    <x v="0"/>
    <x v="2"/>
    <x v="2"/>
    <x v="3"/>
    <x v="5"/>
    <x v="1"/>
    <x v="0"/>
    <x v="5"/>
    <x v="0"/>
    <x v="3"/>
    <x v="1"/>
    <x v="2"/>
    <x v="2"/>
    <x v="3"/>
    <x v="0"/>
    <x v="0"/>
    <x v="0"/>
    <x v="1"/>
    <x v="1"/>
    <x v="3"/>
    <x v="3"/>
    <x v="2"/>
    <x v="0"/>
    <x v="0"/>
    <x v="0"/>
    <x v="0"/>
    <s v="Not Applicable"/>
    <s v="Not Applicable"/>
    <s v="Not Applicable"/>
    <s v="Not Applicable"/>
  </r>
  <r>
    <n v="41"/>
    <s v="Institut der Wirtschaftsprüfer (IDW)"/>
    <x v="6"/>
    <s v="Europe"/>
    <x v="0"/>
    <x v="0"/>
    <x v="0"/>
    <x v="1"/>
    <x v="0"/>
    <x v="0"/>
    <x v="1"/>
    <x v="0"/>
    <x v="0"/>
    <x v="2"/>
    <x v="5"/>
    <x v="1"/>
    <x v="2"/>
    <x v="2"/>
    <x v="1"/>
    <x v="3"/>
    <x v="1"/>
    <x v="5"/>
    <x v="2"/>
    <x v="2"/>
    <x v="0"/>
    <x v="0"/>
    <x v="0"/>
    <x v="0"/>
    <x v="1"/>
    <x v="0"/>
    <x v="2"/>
    <x v="0"/>
    <x v="2"/>
    <x v="0"/>
    <x v="0"/>
    <x v="1"/>
    <x v="1"/>
    <x v="1"/>
    <x v="1"/>
    <x v="0"/>
    <x v="0"/>
    <x v="0"/>
    <x v="3"/>
    <x v="1"/>
    <x v="3"/>
    <x v="0"/>
    <x v="1"/>
    <x v="0"/>
    <x v="0"/>
    <x v="0"/>
    <x v="0"/>
    <s v="Not Applicable"/>
    <s v="Not Applicable"/>
    <s v="Not Applicable"/>
    <s v="Not Applicable"/>
  </r>
  <r>
    <n v="75"/>
    <s v="Chartered Accountants Ireland (CAI)"/>
    <x v="2"/>
    <s v="Europe"/>
    <x v="0"/>
    <x v="0"/>
    <x v="1"/>
    <x v="1"/>
    <x v="2"/>
    <x v="1"/>
    <x v="1"/>
    <x v="0"/>
    <x v="1"/>
    <x v="3"/>
    <x v="0"/>
    <x v="4"/>
    <x v="2"/>
    <x v="2"/>
    <x v="1"/>
    <x v="3"/>
    <x v="2"/>
    <x v="0"/>
    <x v="2"/>
    <x v="3"/>
    <x v="0"/>
    <x v="0"/>
    <x v="3"/>
    <x v="5"/>
    <x v="2"/>
    <x v="2"/>
    <x v="1"/>
    <x v="0"/>
    <x v="2"/>
    <x v="0"/>
    <x v="3"/>
    <x v="1"/>
    <x v="5"/>
    <x v="4"/>
    <x v="4"/>
    <x v="5"/>
    <x v="4"/>
    <x v="4"/>
    <x v="2"/>
    <x v="1"/>
    <x v="3"/>
    <x v="3"/>
    <x v="2"/>
    <x v="0"/>
    <x v="0"/>
    <x v="0"/>
    <x v="0"/>
    <s v="Not Applicable"/>
    <s v="Not Applicable"/>
    <s v="Not Applicable"/>
    <s v="Not Applicable"/>
  </r>
  <r>
    <n v="78"/>
    <s v="Global Accounting Alliance (GAA)"/>
    <x v="2"/>
    <s v="Global"/>
    <x v="0"/>
    <x v="0"/>
    <x v="0"/>
    <x v="1"/>
    <x v="0"/>
    <x v="0"/>
    <x v="1"/>
    <x v="0"/>
    <x v="0"/>
    <x v="2"/>
    <x v="5"/>
    <x v="1"/>
    <x v="2"/>
    <x v="2"/>
    <x v="1"/>
    <x v="3"/>
    <x v="1"/>
    <x v="5"/>
    <x v="2"/>
    <x v="2"/>
    <x v="0"/>
    <x v="0"/>
    <x v="0"/>
    <x v="0"/>
    <x v="1"/>
    <x v="0"/>
    <x v="2"/>
    <x v="0"/>
    <x v="2"/>
    <x v="0"/>
    <x v="0"/>
    <x v="1"/>
    <x v="5"/>
    <x v="4"/>
    <x v="4"/>
    <x v="5"/>
    <x v="4"/>
    <x v="4"/>
    <x v="3"/>
    <x v="1"/>
    <x v="3"/>
    <x v="5"/>
    <x v="1"/>
    <x v="0"/>
    <x v="0"/>
    <x v="0"/>
    <x v="0"/>
    <s v="Not Applicable"/>
    <s v="Not Applicable"/>
    <s v="Not Applicable"/>
    <s v="Not Applicable"/>
  </r>
  <r>
    <n v="47"/>
    <s v="South Africa Insitute of Chartered Accountants (SAICA)"/>
    <x v="6"/>
    <s v="Africa"/>
    <x v="0"/>
    <x v="0"/>
    <x v="0"/>
    <x v="1"/>
    <x v="0"/>
    <x v="0"/>
    <x v="0"/>
    <x v="0"/>
    <x v="0"/>
    <x v="2"/>
    <x v="0"/>
    <x v="2"/>
    <x v="0"/>
    <x v="0"/>
    <x v="2"/>
    <x v="3"/>
    <x v="1"/>
    <x v="2"/>
    <x v="4"/>
    <x v="2"/>
    <x v="1"/>
    <x v="3"/>
    <x v="2"/>
    <x v="2"/>
    <x v="0"/>
    <x v="1"/>
    <x v="3"/>
    <x v="2"/>
    <x v="0"/>
    <x v="1"/>
    <x v="2"/>
    <x v="3"/>
    <x v="3"/>
    <x v="0"/>
    <x v="0"/>
    <x v="2"/>
    <x v="1"/>
    <x v="3"/>
    <x v="3"/>
    <x v="0"/>
    <x v="0"/>
    <x v="0"/>
    <x v="2"/>
    <x v="0"/>
    <x v="0"/>
    <x v="0"/>
    <x v="0"/>
    <s v="Not Applicable"/>
    <s v="Not Applicable"/>
    <s v="Not Applicable"/>
    <s v="Not Applicabl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41C9CB-8FAD-49EA-8608-211A84369C7D}"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7">
  <location ref="B24:H33"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axis="axisCol" dataField="1" showAll="0" sortType="descending">
      <items count="7">
        <item h="1" x="1"/>
        <item x="2"/>
        <item x="0"/>
        <item x="4"/>
        <item x="5"/>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5"/>
  </colFields>
  <colItems count="6">
    <i>
      <x v="1"/>
    </i>
    <i>
      <x v="2"/>
    </i>
    <i>
      <x v="3"/>
    </i>
    <i>
      <x v="4"/>
    </i>
    <i>
      <x v="5"/>
    </i>
    <i t="grand">
      <x/>
    </i>
  </colItems>
  <dataFields count="1">
    <dataField name="Count of Q7A" fld="5" subtotal="count" baseField="0" baseItem="0"/>
  </dataFields>
  <formats count="21">
    <format dxfId="1005">
      <pivotArea dataOnly="0" labelOnly="1" fieldPosition="0">
        <references count="1">
          <reference field="5" count="0"/>
        </references>
      </pivotArea>
    </format>
    <format dxfId="1004">
      <pivotArea type="all" dataOnly="0" outline="0" fieldPosition="0"/>
    </format>
    <format dxfId="1003">
      <pivotArea outline="0" collapsedLevelsAreSubtotals="1" fieldPosition="0"/>
    </format>
    <format dxfId="1002">
      <pivotArea type="origin" dataOnly="0" labelOnly="1" outline="0" fieldPosition="0"/>
    </format>
    <format dxfId="1001">
      <pivotArea field="5" type="button" dataOnly="0" labelOnly="1" outline="0" axis="axisCol" fieldPosition="0"/>
    </format>
    <format dxfId="1000">
      <pivotArea type="topRight" dataOnly="0" labelOnly="1" outline="0" fieldPosition="0"/>
    </format>
    <format dxfId="999">
      <pivotArea field="2" type="button" dataOnly="0" labelOnly="1" outline="0" axis="axisRow" fieldPosition="0"/>
    </format>
    <format dxfId="998">
      <pivotArea dataOnly="0" labelOnly="1" fieldPosition="0">
        <references count="1">
          <reference field="2" count="0"/>
        </references>
      </pivotArea>
    </format>
    <format dxfId="997">
      <pivotArea dataOnly="0" labelOnly="1" grandRow="1" outline="0" fieldPosition="0"/>
    </format>
    <format dxfId="996">
      <pivotArea dataOnly="0" labelOnly="1" fieldPosition="0">
        <references count="1">
          <reference field="5" count="0"/>
        </references>
      </pivotArea>
    </format>
    <format dxfId="995">
      <pivotArea dataOnly="0" labelOnly="1" grandCol="1" outline="0" fieldPosition="0"/>
    </format>
    <format dxfId="994">
      <pivotArea type="all" dataOnly="0" outline="0" fieldPosition="0"/>
    </format>
    <format dxfId="993">
      <pivotArea outline="0" collapsedLevelsAreSubtotals="1" fieldPosition="0"/>
    </format>
    <format dxfId="992">
      <pivotArea type="origin" dataOnly="0" labelOnly="1" outline="0" fieldPosition="0"/>
    </format>
    <format dxfId="991">
      <pivotArea field="5" type="button" dataOnly="0" labelOnly="1" outline="0" axis="axisCol" fieldPosition="0"/>
    </format>
    <format dxfId="990">
      <pivotArea type="topRight" dataOnly="0" labelOnly="1" outline="0" fieldPosition="0"/>
    </format>
    <format dxfId="989">
      <pivotArea field="2" type="button" dataOnly="0" labelOnly="1" outline="0" axis="axisRow" fieldPosition="0"/>
    </format>
    <format dxfId="988">
      <pivotArea dataOnly="0" labelOnly="1" fieldPosition="0">
        <references count="1">
          <reference field="2" count="0"/>
        </references>
      </pivotArea>
    </format>
    <format dxfId="987">
      <pivotArea dataOnly="0" labelOnly="1" grandRow="1" outline="0" fieldPosition="0"/>
    </format>
    <format dxfId="986">
      <pivotArea dataOnly="0" labelOnly="1" fieldPosition="0">
        <references count="1">
          <reference field="5" count="0"/>
        </references>
      </pivotArea>
    </format>
    <format dxfId="985">
      <pivotArea dataOnly="0" labelOnly="1" grandCol="1" outline="0" fieldPosition="0"/>
    </format>
  </formats>
  <chartFormats count="12">
    <chartFormat chart="11" format="0" series="1">
      <pivotArea type="data" outline="0" fieldPosition="0">
        <references count="2">
          <reference field="4294967294" count="1" selected="0">
            <x v="0"/>
          </reference>
          <reference field="5" count="1" selected="0">
            <x v="5"/>
          </reference>
        </references>
      </pivotArea>
    </chartFormat>
    <chartFormat chart="11" format="1" series="1">
      <pivotArea type="data" outline="0" fieldPosition="0">
        <references count="2">
          <reference field="4294967294" count="1" selected="0">
            <x v="0"/>
          </reference>
          <reference field="5" count="1" selected="0">
            <x v="4"/>
          </reference>
        </references>
      </pivotArea>
    </chartFormat>
    <chartFormat chart="11" format="2" series="1">
      <pivotArea type="data" outline="0" fieldPosition="0">
        <references count="2">
          <reference field="4294967294" count="1" selected="0">
            <x v="0"/>
          </reference>
          <reference field="5" count="1" selected="0">
            <x v="3"/>
          </reference>
        </references>
      </pivotArea>
    </chartFormat>
    <chartFormat chart="11" format="3" series="1">
      <pivotArea type="data" outline="0" fieldPosition="0">
        <references count="2">
          <reference field="4294967294" count="1" selected="0">
            <x v="0"/>
          </reference>
          <reference field="5" count="1" selected="0">
            <x v="2"/>
          </reference>
        </references>
      </pivotArea>
    </chartFormat>
    <chartFormat chart="11" format="4" series="1">
      <pivotArea type="data" outline="0" fieldPosition="0">
        <references count="2">
          <reference field="4294967294" count="1" selected="0">
            <x v="0"/>
          </reference>
          <reference field="5" count="1" selected="0">
            <x v="1"/>
          </reference>
        </references>
      </pivotArea>
    </chartFormat>
    <chartFormat chart="11" format="5" series="1">
      <pivotArea type="data" outline="0" fieldPosition="0">
        <references count="2">
          <reference field="4294967294" count="1" selected="0">
            <x v="0"/>
          </reference>
          <reference field="2" count="1" selected="0">
            <x v="5"/>
          </reference>
        </references>
      </pivotArea>
    </chartFormat>
    <chartFormat chart="11" format="6" series="1">
      <pivotArea type="data" outline="0" fieldPosition="0">
        <references count="2">
          <reference field="4294967294" count="1" selected="0">
            <x v="0"/>
          </reference>
          <reference field="2" count="1" selected="0">
            <x v="6"/>
          </reference>
        </references>
      </pivotArea>
    </chartFormat>
    <chartFormat chart="11" format="7" series="1">
      <pivotArea type="data" outline="0" fieldPosition="0">
        <references count="2">
          <reference field="4294967294" count="1" selected="0">
            <x v="0"/>
          </reference>
          <reference field="2" count="1" selected="0">
            <x v="0"/>
          </reference>
        </references>
      </pivotArea>
    </chartFormat>
    <chartFormat chart="11" format="8" series="1">
      <pivotArea type="data" outline="0" fieldPosition="0">
        <references count="2">
          <reference field="4294967294" count="1" selected="0">
            <x v="0"/>
          </reference>
          <reference field="2" count="1" selected="0">
            <x v="1"/>
          </reference>
        </references>
      </pivotArea>
    </chartFormat>
    <chartFormat chart="11" format="9" series="1">
      <pivotArea type="data" outline="0" fieldPosition="0">
        <references count="2">
          <reference field="4294967294" count="1" selected="0">
            <x v="0"/>
          </reference>
          <reference field="2" count="1" selected="0">
            <x v="2"/>
          </reference>
        </references>
      </pivotArea>
    </chartFormat>
    <chartFormat chart="11" format="10" series="1">
      <pivotArea type="data" outline="0" fieldPosition="0">
        <references count="2">
          <reference field="4294967294" count="1" selected="0">
            <x v="0"/>
          </reference>
          <reference field="2" count="1" selected="0">
            <x v="3"/>
          </reference>
        </references>
      </pivotArea>
    </chartFormat>
    <chartFormat chart="11" format="11" series="1">
      <pivotArea type="data" outline="0" fieldPosition="0">
        <references count="2">
          <reference field="4294967294" count="1" selected="0">
            <x v="0"/>
          </reference>
          <reference field="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0D1ACD4-239D-44CE-8891-347D40961350}"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5">
  <location ref="B9:E18"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axis="axisCol" dataField="1" showAll="0" sortType="descending">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4"/>
  </colFields>
  <colItems count="3">
    <i>
      <x/>
    </i>
    <i>
      <x v="1"/>
    </i>
    <i t="grand">
      <x/>
    </i>
  </colItems>
  <dataFields count="1">
    <dataField name="Count of Q7" fld="4" subtotal="count" baseField="0" baseItem="0"/>
  </dataFields>
  <formats count="20">
    <format dxfId="1025">
      <pivotArea type="all" dataOnly="0" outline="0" fieldPosition="0"/>
    </format>
    <format dxfId="1024">
      <pivotArea outline="0" collapsedLevelsAreSubtotals="1" fieldPosition="0"/>
    </format>
    <format dxfId="1023">
      <pivotArea type="origin" dataOnly="0" labelOnly="1" outline="0" fieldPosition="0"/>
    </format>
    <format dxfId="1022">
      <pivotArea field="4" type="button" dataOnly="0" labelOnly="1" outline="0" axis="axisCol" fieldPosition="0"/>
    </format>
    <format dxfId="1021">
      <pivotArea type="topRight" dataOnly="0" labelOnly="1" outline="0" fieldPosition="0"/>
    </format>
    <format dxfId="1020">
      <pivotArea field="2" type="button" dataOnly="0" labelOnly="1" outline="0" axis="axisRow" fieldPosition="0"/>
    </format>
    <format dxfId="1019">
      <pivotArea dataOnly="0" labelOnly="1" fieldPosition="0">
        <references count="1">
          <reference field="2" count="0"/>
        </references>
      </pivotArea>
    </format>
    <format dxfId="1018">
      <pivotArea dataOnly="0" labelOnly="1" grandRow="1" outline="0" fieldPosition="0"/>
    </format>
    <format dxfId="1017">
      <pivotArea dataOnly="0" labelOnly="1" fieldPosition="0">
        <references count="1">
          <reference field="4" count="0"/>
        </references>
      </pivotArea>
    </format>
    <format dxfId="1016">
      <pivotArea dataOnly="0" labelOnly="1" grandCol="1" outline="0" fieldPosition="0"/>
    </format>
    <format dxfId="1015">
      <pivotArea type="all" dataOnly="0" outline="0" fieldPosition="0"/>
    </format>
    <format dxfId="1014">
      <pivotArea outline="0" collapsedLevelsAreSubtotals="1" fieldPosition="0"/>
    </format>
    <format dxfId="1013">
      <pivotArea type="origin" dataOnly="0" labelOnly="1" outline="0" fieldPosition="0"/>
    </format>
    <format dxfId="1012">
      <pivotArea field="4" type="button" dataOnly="0" labelOnly="1" outline="0" axis="axisCol" fieldPosition="0"/>
    </format>
    <format dxfId="1011">
      <pivotArea type="topRight" dataOnly="0" labelOnly="1" outline="0" fieldPosition="0"/>
    </format>
    <format dxfId="1010">
      <pivotArea field="2" type="button" dataOnly="0" labelOnly="1" outline="0" axis="axisRow" fieldPosition="0"/>
    </format>
    <format dxfId="1009">
      <pivotArea dataOnly="0" labelOnly="1" fieldPosition="0">
        <references count="1">
          <reference field="2" count="0"/>
        </references>
      </pivotArea>
    </format>
    <format dxfId="1008">
      <pivotArea dataOnly="0" labelOnly="1" grandRow="1" outline="0" fieldPosition="0"/>
    </format>
    <format dxfId="1007">
      <pivotArea dataOnly="0" labelOnly="1" fieldPosition="0">
        <references count="1">
          <reference field="4" count="0"/>
        </references>
      </pivotArea>
    </format>
    <format dxfId="1006">
      <pivotArea dataOnly="0" labelOnly="1" grandCol="1" outline="0" fieldPosition="0"/>
    </format>
  </formats>
  <chartFormats count="2">
    <chartFormat chart="5" format="0" series="1">
      <pivotArea type="data" outline="0" fieldPosition="0">
        <references count="2">
          <reference field="4294967294" count="1" selected="0">
            <x v="0"/>
          </reference>
          <reference field="4" count="1" selected="0">
            <x v="1"/>
          </reference>
        </references>
      </pivotArea>
    </chartFormat>
    <chartFormat chart="5" format="1" series="1">
      <pivotArea type="data" outline="0" fieldPosition="0">
        <references count="2">
          <reference field="4294967294" count="1" selected="0">
            <x v="0"/>
          </reference>
          <reference field="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C70780F-A067-43F2-8E9C-517CC28E2BE8}"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5">
  <location ref="B24:H33"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axis="axisCol" dataField="1" showAll="0" sortType="descending">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6"/>
  </colFields>
  <colItems count="6">
    <i>
      <x/>
    </i>
    <i>
      <x v="1"/>
    </i>
    <i>
      <x v="2"/>
    </i>
    <i>
      <x v="3"/>
    </i>
    <i>
      <x v="4"/>
    </i>
    <i t="grand">
      <x/>
    </i>
  </colItems>
  <dataFields count="1">
    <dataField name="Count of 8(a)" fld="6" subtotal="count" baseField="0" baseItem="0"/>
  </dataFields>
  <formats count="20">
    <format dxfId="844">
      <pivotArea type="all" dataOnly="0" outline="0" fieldPosition="0"/>
    </format>
    <format dxfId="843">
      <pivotArea outline="0" collapsedLevelsAreSubtotals="1" fieldPosition="0"/>
    </format>
    <format dxfId="842">
      <pivotArea type="origin" dataOnly="0" labelOnly="1" outline="0" fieldPosition="0"/>
    </format>
    <format dxfId="841">
      <pivotArea field="6" type="button" dataOnly="0" labelOnly="1" outline="0" axis="axisCol" fieldPosition="0"/>
    </format>
    <format dxfId="840">
      <pivotArea type="topRight" dataOnly="0" labelOnly="1" outline="0" fieldPosition="0"/>
    </format>
    <format dxfId="839">
      <pivotArea field="2" type="button" dataOnly="0" labelOnly="1" outline="0" axis="axisRow" fieldPosition="0"/>
    </format>
    <format dxfId="838">
      <pivotArea dataOnly="0" labelOnly="1" fieldPosition="0">
        <references count="1">
          <reference field="2" count="0"/>
        </references>
      </pivotArea>
    </format>
    <format dxfId="837">
      <pivotArea dataOnly="0" labelOnly="1" grandRow="1" outline="0" fieldPosition="0"/>
    </format>
    <format dxfId="836">
      <pivotArea dataOnly="0" labelOnly="1" fieldPosition="0">
        <references count="1">
          <reference field="6" count="0"/>
        </references>
      </pivotArea>
    </format>
    <format dxfId="835">
      <pivotArea dataOnly="0" labelOnly="1" grandCol="1" outline="0" fieldPosition="0"/>
    </format>
    <format dxfId="834">
      <pivotArea type="all" dataOnly="0" outline="0" fieldPosition="0"/>
    </format>
    <format dxfId="833">
      <pivotArea outline="0" collapsedLevelsAreSubtotals="1" fieldPosition="0"/>
    </format>
    <format dxfId="832">
      <pivotArea type="origin" dataOnly="0" labelOnly="1" outline="0" fieldPosition="0"/>
    </format>
    <format dxfId="831">
      <pivotArea field="6" type="button" dataOnly="0" labelOnly="1" outline="0" axis="axisCol" fieldPosition="0"/>
    </format>
    <format dxfId="830">
      <pivotArea type="topRight" dataOnly="0" labelOnly="1" outline="0" fieldPosition="0"/>
    </format>
    <format dxfId="829">
      <pivotArea field="2" type="button" dataOnly="0" labelOnly="1" outline="0" axis="axisRow" fieldPosition="0"/>
    </format>
    <format dxfId="828">
      <pivotArea dataOnly="0" labelOnly="1" fieldPosition="0">
        <references count="1">
          <reference field="2" count="0"/>
        </references>
      </pivotArea>
    </format>
    <format dxfId="827">
      <pivotArea dataOnly="0" labelOnly="1" grandRow="1" outline="0" fieldPosition="0"/>
    </format>
    <format dxfId="826">
      <pivotArea dataOnly="0" labelOnly="1" fieldPosition="0">
        <references count="1">
          <reference field="6" count="0"/>
        </references>
      </pivotArea>
    </format>
    <format dxfId="825">
      <pivotArea dataOnly="0" labelOnly="1" grandCol="1" outline="0" fieldPosition="0"/>
    </format>
  </formats>
  <chartFormats count="5">
    <chartFormat chart="5" format="0" series="1">
      <pivotArea type="data" outline="0" fieldPosition="0">
        <references count="2">
          <reference field="4294967294" count="1" selected="0">
            <x v="0"/>
          </reference>
          <reference field="6" count="1" selected="0">
            <x v="4"/>
          </reference>
        </references>
      </pivotArea>
    </chartFormat>
    <chartFormat chart="5" format="1" series="1">
      <pivotArea type="data" outline="0" fieldPosition="0">
        <references count="2">
          <reference field="4294967294" count="1" selected="0">
            <x v="0"/>
          </reference>
          <reference field="6" count="1" selected="0">
            <x v="3"/>
          </reference>
        </references>
      </pivotArea>
    </chartFormat>
    <chartFormat chart="5" format="2" series="1">
      <pivotArea type="data" outline="0" fieldPosition="0">
        <references count="2">
          <reference field="4294967294" count="1" selected="0">
            <x v="0"/>
          </reference>
          <reference field="6" count="1" selected="0">
            <x v="2"/>
          </reference>
        </references>
      </pivotArea>
    </chartFormat>
    <chartFormat chart="5" format="3" series="1">
      <pivotArea type="data" outline="0" fieldPosition="0">
        <references count="2">
          <reference field="4294967294" count="1" selected="0">
            <x v="0"/>
          </reference>
          <reference field="6" count="1" selected="0">
            <x v="1"/>
          </reference>
        </references>
      </pivotArea>
    </chartFormat>
    <chartFormat chart="5" format="4" series="1">
      <pivotArea type="data" outline="0" fieldPosition="0">
        <references count="2">
          <reference field="4294967294" count="1" selected="0">
            <x v="0"/>
          </reference>
          <reference field="6"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01FD2BF-0DC8-4FB2-BF90-087BD53E7E98}" name="PivotTable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9">
  <location ref="B38:H47"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axis="axisCol" dataField="1" showAll="0" sortType="descending">
      <items count="6">
        <item x="3"/>
        <item x="2"/>
        <item x="1"/>
        <item x="0"/>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7"/>
  </colFields>
  <colItems count="6">
    <i>
      <x/>
    </i>
    <i>
      <x v="1"/>
    </i>
    <i>
      <x v="2"/>
    </i>
    <i>
      <x v="3"/>
    </i>
    <i>
      <x v="4"/>
    </i>
    <i t="grand">
      <x/>
    </i>
  </colItems>
  <dataFields count="1">
    <dataField name="Count of 8(b)" fld="7" subtotal="count" baseField="0" baseItem="0"/>
  </dataFields>
  <formats count="20">
    <format dxfId="864">
      <pivotArea type="all" dataOnly="0" outline="0" fieldPosition="0"/>
    </format>
    <format dxfId="863">
      <pivotArea outline="0" collapsedLevelsAreSubtotals="1" fieldPosition="0"/>
    </format>
    <format dxfId="862">
      <pivotArea type="origin" dataOnly="0" labelOnly="1" outline="0" fieldPosition="0"/>
    </format>
    <format dxfId="861">
      <pivotArea field="7" type="button" dataOnly="0" labelOnly="1" outline="0" axis="axisCol" fieldPosition="0"/>
    </format>
    <format dxfId="860">
      <pivotArea type="topRight" dataOnly="0" labelOnly="1" outline="0" fieldPosition="0"/>
    </format>
    <format dxfId="859">
      <pivotArea field="2" type="button" dataOnly="0" labelOnly="1" outline="0" axis="axisRow" fieldPosition="0"/>
    </format>
    <format dxfId="858">
      <pivotArea dataOnly="0" labelOnly="1" fieldPosition="0">
        <references count="1">
          <reference field="2" count="0"/>
        </references>
      </pivotArea>
    </format>
    <format dxfId="857">
      <pivotArea dataOnly="0" labelOnly="1" grandRow="1" outline="0" fieldPosition="0"/>
    </format>
    <format dxfId="856">
      <pivotArea dataOnly="0" labelOnly="1" fieldPosition="0">
        <references count="1">
          <reference field="7" count="0"/>
        </references>
      </pivotArea>
    </format>
    <format dxfId="855">
      <pivotArea dataOnly="0" labelOnly="1" grandCol="1" outline="0" fieldPosition="0"/>
    </format>
    <format dxfId="854">
      <pivotArea type="all" dataOnly="0" outline="0" fieldPosition="0"/>
    </format>
    <format dxfId="853">
      <pivotArea outline="0" collapsedLevelsAreSubtotals="1" fieldPosition="0"/>
    </format>
    <format dxfId="852">
      <pivotArea type="origin" dataOnly="0" labelOnly="1" outline="0" fieldPosition="0"/>
    </format>
    <format dxfId="851">
      <pivotArea field="7" type="button" dataOnly="0" labelOnly="1" outline="0" axis="axisCol" fieldPosition="0"/>
    </format>
    <format dxfId="850">
      <pivotArea type="topRight" dataOnly="0" labelOnly="1" outline="0" fieldPosition="0"/>
    </format>
    <format dxfId="849">
      <pivotArea field="2" type="button" dataOnly="0" labelOnly="1" outline="0" axis="axisRow" fieldPosition="0"/>
    </format>
    <format dxfId="848">
      <pivotArea dataOnly="0" labelOnly="1" fieldPosition="0">
        <references count="1">
          <reference field="2" count="0"/>
        </references>
      </pivotArea>
    </format>
    <format dxfId="847">
      <pivotArea dataOnly="0" labelOnly="1" grandRow="1" outline="0" fieldPosition="0"/>
    </format>
    <format dxfId="846">
      <pivotArea dataOnly="0" labelOnly="1" fieldPosition="0">
        <references count="1">
          <reference field="7" count="0"/>
        </references>
      </pivotArea>
    </format>
    <format dxfId="845">
      <pivotArea dataOnly="0" labelOnly="1" grandCol="1" outline="0" fieldPosition="0"/>
    </format>
  </formats>
  <chartFormats count="5">
    <chartFormat chart="3" format="0" series="1">
      <pivotArea type="data" outline="0" fieldPosition="0">
        <references count="2">
          <reference field="4294967294" count="1" selected="0">
            <x v="0"/>
          </reference>
          <reference field="7" count="1" selected="0">
            <x v="4"/>
          </reference>
        </references>
      </pivotArea>
    </chartFormat>
    <chartFormat chart="3" format="1" series="1">
      <pivotArea type="data" outline="0" fieldPosition="0">
        <references count="2">
          <reference field="4294967294" count="1" selected="0">
            <x v="0"/>
          </reference>
          <reference field="7" count="1" selected="0">
            <x v="3"/>
          </reference>
        </references>
      </pivotArea>
    </chartFormat>
    <chartFormat chart="3" format="2" series="1">
      <pivotArea type="data" outline="0" fieldPosition="0">
        <references count="2">
          <reference field="4294967294" count="1" selected="0">
            <x v="0"/>
          </reference>
          <reference field="7" count="1" selected="0">
            <x v="2"/>
          </reference>
        </references>
      </pivotArea>
    </chartFormat>
    <chartFormat chart="3" format="3" series="1">
      <pivotArea type="data" outline="0" fieldPosition="0">
        <references count="2">
          <reference field="4294967294" count="1" selected="0">
            <x v="0"/>
          </reference>
          <reference field="7" count="1" selected="0">
            <x v="1"/>
          </reference>
        </references>
      </pivotArea>
    </chartFormat>
    <chartFormat chart="3" format="4" series="1">
      <pivotArea type="data" outline="0" fieldPosition="0">
        <references count="2">
          <reference field="4294967294" count="1" selected="0">
            <x v="0"/>
          </reference>
          <reference field="7"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BB34390-2FF8-4748-BA56-C7B233546CDF}"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9">
  <location ref="B84:H93"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showAll="0" sortType="descending"/>
    <pivotField showAll="0" sortType="descending"/>
    <pivotField axis="axisCol" dataField="1" showAll="0" sortType="descending">
      <items count="6">
        <item x="3"/>
        <item x="2"/>
        <item x="0"/>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10"/>
  </colFields>
  <colItems count="6">
    <i>
      <x/>
    </i>
    <i>
      <x v="1"/>
    </i>
    <i>
      <x v="2"/>
    </i>
    <i>
      <x v="3"/>
    </i>
    <i>
      <x v="4"/>
    </i>
    <i t="grand">
      <x/>
    </i>
  </colItems>
  <dataFields count="1">
    <dataField name="Count of 8(e) " fld="10" subtotal="count" baseField="0" baseItem="0"/>
  </dataFields>
  <formats count="20">
    <format dxfId="884">
      <pivotArea type="all" dataOnly="0" outline="0" fieldPosition="0"/>
    </format>
    <format dxfId="883">
      <pivotArea outline="0" collapsedLevelsAreSubtotals="1" fieldPosition="0"/>
    </format>
    <format dxfId="882">
      <pivotArea type="origin" dataOnly="0" labelOnly="1" outline="0" fieldPosition="0"/>
    </format>
    <format dxfId="881">
      <pivotArea field="10" type="button" dataOnly="0" labelOnly="1" outline="0" axis="axisCol" fieldPosition="0"/>
    </format>
    <format dxfId="880">
      <pivotArea type="topRight" dataOnly="0" labelOnly="1" outline="0" fieldPosition="0"/>
    </format>
    <format dxfId="879">
      <pivotArea field="2" type="button" dataOnly="0" labelOnly="1" outline="0" axis="axisRow" fieldPosition="0"/>
    </format>
    <format dxfId="878">
      <pivotArea dataOnly="0" labelOnly="1" fieldPosition="0">
        <references count="1">
          <reference field="2" count="0"/>
        </references>
      </pivotArea>
    </format>
    <format dxfId="877">
      <pivotArea dataOnly="0" labelOnly="1" grandRow="1" outline="0" fieldPosition="0"/>
    </format>
    <format dxfId="876">
      <pivotArea dataOnly="0" labelOnly="1" fieldPosition="0">
        <references count="1">
          <reference field="10" count="0"/>
        </references>
      </pivotArea>
    </format>
    <format dxfId="875">
      <pivotArea dataOnly="0" labelOnly="1" grandCol="1" outline="0" fieldPosition="0"/>
    </format>
    <format dxfId="874">
      <pivotArea type="all" dataOnly="0" outline="0" fieldPosition="0"/>
    </format>
    <format dxfId="873">
      <pivotArea outline="0" collapsedLevelsAreSubtotals="1" fieldPosition="0"/>
    </format>
    <format dxfId="872">
      <pivotArea type="origin" dataOnly="0" labelOnly="1" outline="0" fieldPosition="0"/>
    </format>
    <format dxfId="871">
      <pivotArea field="10" type="button" dataOnly="0" labelOnly="1" outline="0" axis="axisCol" fieldPosition="0"/>
    </format>
    <format dxfId="870">
      <pivotArea type="topRight" dataOnly="0" labelOnly="1" outline="0" fieldPosition="0"/>
    </format>
    <format dxfId="869">
      <pivotArea field="2" type="button" dataOnly="0" labelOnly="1" outline="0" axis="axisRow" fieldPosition="0"/>
    </format>
    <format dxfId="868">
      <pivotArea dataOnly="0" labelOnly="1" fieldPosition="0">
        <references count="1">
          <reference field="2" count="0"/>
        </references>
      </pivotArea>
    </format>
    <format dxfId="867">
      <pivotArea dataOnly="0" labelOnly="1" grandRow="1" outline="0" fieldPosition="0"/>
    </format>
    <format dxfId="866">
      <pivotArea dataOnly="0" labelOnly="1" fieldPosition="0">
        <references count="1">
          <reference field="10" count="0"/>
        </references>
      </pivotArea>
    </format>
    <format dxfId="865">
      <pivotArea dataOnly="0" labelOnly="1" grandCol="1" outline="0" fieldPosition="0"/>
    </format>
  </formats>
  <chartFormats count="5">
    <chartFormat chart="13" format="0" series="1">
      <pivotArea type="data" outline="0" fieldPosition="0">
        <references count="2">
          <reference field="4294967294" count="1" selected="0">
            <x v="0"/>
          </reference>
          <reference field="10" count="1" selected="0">
            <x v="4"/>
          </reference>
        </references>
      </pivotArea>
    </chartFormat>
    <chartFormat chart="13" format="1" series="1">
      <pivotArea type="data" outline="0" fieldPosition="0">
        <references count="2">
          <reference field="4294967294" count="1" selected="0">
            <x v="0"/>
          </reference>
          <reference field="10" count="1" selected="0">
            <x v="3"/>
          </reference>
        </references>
      </pivotArea>
    </chartFormat>
    <chartFormat chart="13" format="2" series="1">
      <pivotArea type="data" outline="0" fieldPosition="0">
        <references count="2">
          <reference field="4294967294" count="1" selected="0">
            <x v="0"/>
          </reference>
          <reference field="10" count="1" selected="0">
            <x v="2"/>
          </reference>
        </references>
      </pivotArea>
    </chartFormat>
    <chartFormat chart="13" format="3" series="1">
      <pivotArea type="data" outline="0" fieldPosition="0">
        <references count="2">
          <reference field="4294967294" count="1" selected="0">
            <x v="0"/>
          </reference>
          <reference field="10" count="1" selected="0">
            <x v="1"/>
          </reference>
        </references>
      </pivotArea>
    </chartFormat>
    <chartFormat chart="13" format="4" series="1">
      <pivotArea type="data" outline="0" fieldPosition="0">
        <references count="2">
          <reference field="4294967294" count="1" selected="0">
            <x v="0"/>
          </reference>
          <reference field="10"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047699A-3A9E-4DB3-8DF8-43E9AF4EABEF}"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4">
  <location ref="B68:G77"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showAll="0" sortType="descending"/>
    <pivotField axis="axisCol" dataField="1" showAll="0" sortType="descending">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9"/>
  </colFields>
  <colItems count="5">
    <i>
      <x/>
    </i>
    <i>
      <x v="1"/>
    </i>
    <i>
      <x v="2"/>
    </i>
    <i>
      <x v="3"/>
    </i>
    <i t="grand">
      <x/>
    </i>
  </colItems>
  <dataFields count="1">
    <dataField name="Count of 8(d) " fld="9" subtotal="count" baseField="0" baseItem="0"/>
  </dataFields>
  <formats count="20">
    <format dxfId="904">
      <pivotArea type="all" dataOnly="0" outline="0" fieldPosition="0"/>
    </format>
    <format dxfId="903">
      <pivotArea outline="0" collapsedLevelsAreSubtotals="1" fieldPosition="0"/>
    </format>
    <format dxfId="902">
      <pivotArea type="origin" dataOnly="0" labelOnly="1" outline="0" fieldPosition="0"/>
    </format>
    <format dxfId="901">
      <pivotArea field="9" type="button" dataOnly="0" labelOnly="1" outline="0" axis="axisCol" fieldPosition="0"/>
    </format>
    <format dxfId="900">
      <pivotArea type="topRight" dataOnly="0" labelOnly="1" outline="0" fieldPosition="0"/>
    </format>
    <format dxfId="899">
      <pivotArea field="2" type="button" dataOnly="0" labelOnly="1" outline="0" axis="axisRow" fieldPosition="0"/>
    </format>
    <format dxfId="898">
      <pivotArea dataOnly="0" labelOnly="1" fieldPosition="0">
        <references count="1">
          <reference field="2" count="0"/>
        </references>
      </pivotArea>
    </format>
    <format dxfId="897">
      <pivotArea dataOnly="0" labelOnly="1" grandRow="1" outline="0" fieldPosition="0"/>
    </format>
    <format dxfId="896">
      <pivotArea dataOnly="0" labelOnly="1" fieldPosition="0">
        <references count="1">
          <reference field="9" count="0"/>
        </references>
      </pivotArea>
    </format>
    <format dxfId="895">
      <pivotArea dataOnly="0" labelOnly="1" grandCol="1" outline="0" fieldPosition="0"/>
    </format>
    <format dxfId="894">
      <pivotArea type="all" dataOnly="0" outline="0" fieldPosition="0"/>
    </format>
    <format dxfId="893">
      <pivotArea outline="0" collapsedLevelsAreSubtotals="1" fieldPosition="0"/>
    </format>
    <format dxfId="892">
      <pivotArea type="origin" dataOnly="0" labelOnly="1" outline="0" fieldPosition="0"/>
    </format>
    <format dxfId="891">
      <pivotArea field="9" type="button" dataOnly="0" labelOnly="1" outline="0" axis="axisCol" fieldPosition="0"/>
    </format>
    <format dxfId="890">
      <pivotArea type="topRight" dataOnly="0" labelOnly="1" outline="0" fieldPosition="0"/>
    </format>
    <format dxfId="889">
      <pivotArea field="2" type="button" dataOnly="0" labelOnly="1" outline="0" axis="axisRow" fieldPosition="0"/>
    </format>
    <format dxfId="888">
      <pivotArea dataOnly="0" labelOnly="1" fieldPosition="0">
        <references count="1">
          <reference field="2" count="0"/>
        </references>
      </pivotArea>
    </format>
    <format dxfId="887">
      <pivotArea dataOnly="0" labelOnly="1" grandRow="1" outline="0" fieldPosition="0"/>
    </format>
    <format dxfId="886">
      <pivotArea dataOnly="0" labelOnly="1" fieldPosition="0">
        <references count="1">
          <reference field="9" count="0"/>
        </references>
      </pivotArea>
    </format>
    <format dxfId="885">
      <pivotArea dataOnly="0" labelOnly="1" grandCol="1" outline="0" fieldPosition="0"/>
    </format>
  </formats>
  <chartFormats count="4">
    <chartFormat chart="6" format="0" series="1">
      <pivotArea type="data" outline="0" fieldPosition="0">
        <references count="2">
          <reference field="4294967294" count="1" selected="0">
            <x v="0"/>
          </reference>
          <reference field="9" count="1" selected="0">
            <x v="3"/>
          </reference>
        </references>
      </pivotArea>
    </chartFormat>
    <chartFormat chart="6" format="1" series="1">
      <pivotArea type="data" outline="0" fieldPosition="0">
        <references count="2">
          <reference field="4294967294" count="1" selected="0">
            <x v="0"/>
          </reference>
          <reference field="9" count="1" selected="0">
            <x v="2"/>
          </reference>
        </references>
      </pivotArea>
    </chartFormat>
    <chartFormat chart="6" format="2" series="1">
      <pivotArea type="data" outline="0" fieldPosition="0">
        <references count="2">
          <reference field="4294967294" count="1" selected="0">
            <x v="0"/>
          </reference>
          <reference field="9" count="1" selected="0">
            <x v="1"/>
          </reference>
        </references>
      </pivotArea>
    </chartFormat>
    <chartFormat chart="6" format="3" series="1">
      <pivotArea type="data" outline="0" fieldPosition="0">
        <references count="2">
          <reference field="4294967294" count="1" selected="0">
            <x v="0"/>
          </reference>
          <reference field="9"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E84D821-A799-48EE-B48E-8FC05884C045}" name="PivotTable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5">
  <location ref="B99:I108"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showAll="0" sortType="descending"/>
    <pivotField showAll="0" sortType="descending"/>
    <pivotField showAll="0" sortType="descending"/>
    <pivotField axis="axisCol" dataField="1" showAll="0" sortType="descending">
      <items count="7">
        <item x="4"/>
        <item x="2"/>
        <item x="0"/>
        <item x="1"/>
        <item x="5"/>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11"/>
  </colFields>
  <colItems count="7">
    <i>
      <x/>
    </i>
    <i>
      <x v="1"/>
    </i>
    <i>
      <x v="2"/>
    </i>
    <i>
      <x v="3"/>
    </i>
    <i>
      <x v="4"/>
    </i>
    <i>
      <x v="5"/>
    </i>
    <i t="grand">
      <x/>
    </i>
  </colItems>
  <dataFields count="1">
    <dataField name="Count of 8(f)" fld="11" subtotal="count" baseField="0" baseItem="0"/>
  </dataFields>
  <formats count="20">
    <format dxfId="924">
      <pivotArea type="all" dataOnly="0" outline="0" fieldPosition="0"/>
    </format>
    <format dxfId="923">
      <pivotArea outline="0" collapsedLevelsAreSubtotals="1" fieldPosition="0"/>
    </format>
    <format dxfId="922">
      <pivotArea type="origin" dataOnly="0" labelOnly="1" outline="0" fieldPosition="0"/>
    </format>
    <format dxfId="921">
      <pivotArea field="11" type="button" dataOnly="0" labelOnly="1" outline="0" axis="axisCol" fieldPosition="0"/>
    </format>
    <format dxfId="920">
      <pivotArea type="topRight" dataOnly="0" labelOnly="1" outline="0" fieldPosition="0"/>
    </format>
    <format dxfId="919">
      <pivotArea field="2" type="button" dataOnly="0" labelOnly="1" outline="0" axis="axisRow" fieldPosition="0"/>
    </format>
    <format dxfId="918">
      <pivotArea dataOnly="0" labelOnly="1" fieldPosition="0">
        <references count="1">
          <reference field="2" count="0"/>
        </references>
      </pivotArea>
    </format>
    <format dxfId="917">
      <pivotArea dataOnly="0" labelOnly="1" grandRow="1" outline="0" fieldPosition="0"/>
    </format>
    <format dxfId="916">
      <pivotArea dataOnly="0" labelOnly="1" fieldPosition="0">
        <references count="1">
          <reference field="11" count="0"/>
        </references>
      </pivotArea>
    </format>
    <format dxfId="915">
      <pivotArea dataOnly="0" labelOnly="1" grandCol="1" outline="0" fieldPosition="0"/>
    </format>
    <format dxfId="914">
      <pivotArea type="all" dataOnly="0" outline="0" fieldPosition="0"/>
    </format>
    <format dxfId="913">
      <pivotArea outline="0" collapsedLevelsAreSubtotals="1" fieldPosition="0"/>
    </format>
    <format dxfId="912">
      <pivotArea type="origin" dataOnly="0" labelOnly="1" outline="0" fieldPosition="0"/>
    </format>
    <format dxfId="911">
      <pivotArea field="11" type="button" dataOnly="0" labelOnly="1" outline="0" axis="axisCol" fieldPosition="0"/>
    </format>
    <format dxfId="910">
      <pivotArea type="topRight" dataOnly="0" labelOnly="1" outline="0" fieldPosition="0"/>
    </format>
    <format dxfId="909">
      <pivotArea field="2" type="button" dataOnly="0" labelOnly="1" outline="0" axis="axisRow" fieldPosition="0"/>
    </format>
    <format dxfId="908">
      <pivotArea dataOnly="0" labelOnly="1" fieldPosition="0">
        <references count="1">
          <reference field="2" count="0"/>
        </references>
      </pivotArea>
    </format>
    <format dxfId="907">
      <pivotArea dataOnly="0" labelOnly="1" grandRow="1" outline="0" fieldPosition="0"/>
    </format>
    <format dxfId="906">
      <pivotArea dataOnly="0" labelOnly="1" fieldPosition="0">
        <references count="1">
          <reference field="11" count="0"/>
        </references>
      </pivotArea>
    </format>
    <format dxfId="905">
      <pivotArea dataOnly="0" labelOnly="1" grandCol="1" outline="0" fieldPosition="0"/>
    </format>
  </formats>
  <chartFormats count="6">
    <chartFormat chart="19" format="0" series="1">
      <pivotArea type="data" outline="0" fieldPosition="0">
        <references count="2">
          <reference field="4294967294" count="1" selected="0">
            <x v="0"/>
          </reference>
          <reference field="11" count="1" selected="0">
            <x v="5"/>
          </reference>
        </references>
      </pivotArea>
    </chartFormat>
    <chartFormat chart="19" format="1" series="1">
      <pivotArea type="data" outline="0" fieldPosition="0">
        <references count="2">
          <reference field="4294967294" count="1" selected="0">
            <x v="0"/>
          </reference>
          <reference field="11" count="1" selected="0">
            <x v="4"/>
          </reference>
        </references>
      </pivotArea>
    </chartFormat>
    <chartFormat chart="19" format="2" series="1">
      <pivotArea type="data" outline="0" fieldPosition="0">
        <references count="2">
          <reference field="4294967294" count="1" selected="0">
            <x v="0"/>
          </reference>
          <reference field="11" count="1" selected="0">
            <x v="3"/>
          </reference>
        </references>
      </pivotArea>
    </chartFormat>
    <chartFormat chart="19" format="3" series="1">
      <pivotArea type="data" outline="0" fieldPosition="0">
        <references count="2">
          <reference field="4294967294" count="1" selected="0">
            <x v="0"/>
          </reference>
          <reference field="11" count="1" selected="0">
            <x v="2"/>
          </reference>
        </references>
      </pivotArea>
    </chartFormat>
    <chartFormat chart="19" format="4" series="1">
      <pivotArea type="data" outline="0" fieldPosition="0">
        <references count="2">
          <reference field="4294967294" count="1" selected="0">
            <x v="0"/>
          </reference>
          <reference field="11" count="1" selected="0">
            <x v="1"/>
          </reference>
        </references>
      </pivotArea>
    </chartFormat>
    <chartFormat chart="19" format="5" series="1">
      <pivotArea type="data" outline="0" fieldPosition="0">
        <references count="2">
          <reference field="4294967294" count="1" selected="0">
            <x v="0"/>
          </reference>
          <reference field="11"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D123852-A4EC-4A9D-9BAA-317285787EE3}"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8">
  <location ref="B53:H62"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axis="axisCol" dataField="1" showAll="0" sortType="descending">
      <items count="6">
        <item x="3"/>
        <item x="2"/>
        <item x="0"/>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8"/>
  </colFields>
  <colItems count="6">
    <i>
      <x/>
    </i>
    <i>
      <x v="1"/>
    </i>
    <i>
      <x v="2"/>
    </i>
    <i>
      <x v="3"/>
    </i>
    <i>
      <x v="4"/>
    </i>
    <i t="grand">
      <x/>
    </i>
  </colItems>
  <dataFields count="1">
    <dataField name="Count of 8(c)" fld="8" subtotal="count" baseField="0" baseItem="0"/>
  </dataFields>
  <formats count="20">
    <format dxfId="944">
      <pivotArea type="all" dataOnly="0" outline="0" fieldPosition="0"/>
    </format>
    <format dxfId="943">
      <pivotArea outline="0" collapsedLevelsAreSubtotals="1" fieldPosition="0"/>
    </format>
    <format dxfId="942">
      <pivotArea type="origin" dataOnly="0" labelOnly="1" outline="0" fieldPosition="0"/>
    </format>
    <format dxfId="941">
      <pivotArea field="8" type="button" dataOnly="0" labelOnly="1" outline="0" axis="axisCol" fieldPosition="0"/>
    </format>
    <format dxfId="940">
      <pivotArea type="topRight" dataOnly="0" labelOnly="1" outline="0" fieldPosition="0"/>
    </format>
    <format dxfId="939">
      <pivotArea field="2" type="button" dataOnly="0" labelOnly="1" outline="0" axis="axisRow" fieldPosition="0"/>
    </format>
    <format dxfId="938">
      <pivotArea dataOnly="0" labelOnly="1" fieldPosition="0">
        <references count="1">
          <reference field="2" count="0"/>
        </references>
      </pivotArea>
    </format>
    <format dxfId="937">
      <pivotArea dataOnly="0" labelOnly="1" grandRow="1" outline="0" fieldPosition="0"/>
    </format>
    <format dxfId="936">
      <pivotArea dataOnly="0" labelOnly="1" fieldPosition="0">
        <references count="1">
          <reference field="8" count="0"/>
        </references>
      </pivotArea>
    </format>
    <format dxfId="935">
      <pivotArea dataOnly="0" labelOnly="1" grandCol="1" outline="0" fieldPosition="0"/>
    </format>
    <format dxfId="934">
      <pivotArea type="all" dataOnly="0" outline="0" fieldPosition="0"/>
    </format>
    <format dxfId="933">
      <pivotArea outline="0" collapsedLevelsAreSubtotals="1" fieldPosition="0"/>
    </format>
    <format dxfId="932">
      <pivotArea type="origin" dataOnly="0" labelOnly="1" outline="0" fieldPosition="0"/>
    </format>
    <format dxfId="931">
      <pivotArea field="8" type="button" dataOnly="0" labelOnly="1" outline="0" axis="axisCol" fieldPosition="0"/>
    </format>
    <format dxfId="930">
      <pivotArea type="topRight" dataOnly="0" labelOnly="1" outline="0" fieldPosition="0"/>
    </format>
    <format dxfId="929">
      <pivotArea field="2" type="button" dataOnly="0" labelOnly="1" outline="0" axis="axisRow" fieldPosition="0"/>
    </format>
    <format dxfId="928">
      <pivotArea dataOnly="0" labelOnly="1" fieldPosition="0">
        <references count="1">
          <reference field="2" count="0"/>
        </references>
      </pivotArea>
    </format>
    <format dxfId="927">
      <pivotArea dataOnly="0" labelOnly="1" grandRow="1" outline="0" fieldPosition="0"/>
    </format>
    <format dxfId="926">
      <pivotArea dataOnly="0" labelOnly="1" fieldPosition="0">
        <references count="1">
          <reference field="8" count="0"/>
        </references>
      </pivotArea>
    </format>
    <format dxfId="925">
      <pivotArea dataOnly="0" labelOnly="1" grandCol="1" outline="0" fieldPosition="0"/>
    </format>
  </formats>
  <chartFormats count="5">
    <chartFormat chart="2" format="0" series="1">
      <pivotArea type="data" outline="0" fieldPosition="0">
        <references count="2">
          <reference field="4294967294" count="1" selected="0">
            <x v="0"/>
          </reference>
          <reference field="8" count="1" selected="0">
            <x v="4"/>
          </reference>
        </references>
      </pivotArea>
    </chartFormat>
    <chartFormat chart="2" format="1" series="1">
      <pivotArea type="data" outline="0" fieldPosition="0">
        <references count="2">
          <reference field="4294967294" count="1" selected="0">
            <x v="0"/>
          </reference>
          <reference field="8" count="1" selected="0">
            <x v="3"/>
          </reference>
        </references>
      </pivotArea>
    </chartFormat>
    <chartFormat chart="2" format="2" series="1">
      <pivotArea type="data" outline="0" fieldPosition="0">
        <references count="2">
          <reference field="4294967294" count="1" selected="0">
            <x v="0"/>
          </reference>
          <reference field="8" count="1" selected="0">
            <x v="2"/>
          </reference>
        </references>
      </pivotArea>
    </chartFormat>
    <chartFormat chart="2" format="3" series="1">
      <pivotArea type="data" outline="0" fieldPosition="0">
        <references count="2">
          <reference field="4294967294" count="1" selected="0">
            <x v="0"/>
          </reference>
          <reference field="8" count="1" selected="0">
            <x v="1"/>
          </reference>
        </references>
      </pivotArea>
    </chartFormat>
    <chartFormat chart="2" format="4" series="1">
      <pivotArea type="data" outline="0" fieldPosition="0">
        <references count="2">
          <reference field="4294967294" count="1" selected="0">
            <x v="0"/>
          </reference>
          <reference field="8"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904185B1-949B-4A25-B0AB-2CBE8BE6CB00}"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9">
  <location ref="B113:G122"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showAll="0" sortType="descending"/>
    <pivotField showAll="0" sortType="descending"/>
    <pivotField showAll="0" sortType="descending"/>
    <pivotField showAll="0" sortType="descending"/>
    <pivotField axis="axisCol" dataField="1" showAll="0" sortType="descending">
      <items count="5">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12"/>
  </colFields>
  <colItems count="5">
    <i>
      <x/>
    </i>
    <i>
      <x v="1"/>
    </i>
    <i>
      <x v="2"/>
    </i>
    <i>
      <x v="3"/>
    </i>
    <i t="grand">
      <x/>
    </i>
  </colItems>
  <dataFields count="1">
    <dataField name="Count of 8(g)" fld="12" subtotal="count" baseField="0" baseItem="0"/>
  </dataFields>
  <formats count="20">
    <format dxfId="964">
      <pivotArea type="all" dataOnly="0" outline="0" fieldPosition="0"/>
    </format>
    <format dxfId="963">
      <pivotArea outline="0" collapsedLevelsAreSubtotals="1" fieldPosition="0"/>
    </format>
    <format dxfId="962">
      <pivotArea type="origin" dataOnly="0" labelOnly="1" outline="0" fieldPosition="0"/>
    </format>
    <format dxfId="961">
      <pivotArea field="12" type="button" dataOnly="0" labelOnly="1" outline="0" axis="axisCol" fieldPosition="0"/>
    </format>
    <format dxfId="960">
      <pivotArea type="topRight" dataOnly="0" labelOnly="1" outline="0" fieldPosition="0"/>
    </format>
    <format dxfId="959">
      <pivotArea field="2" type="button" dataOnly="0" labelOnly="1" outline="0" axis="axisRow" fieldPosition="0"/>
    </format>
    <format dxfId="958">
      <pivotArea dataOnly="0" labelOnly="1" fieldPosition="0">
        <references count="1">
          <reference field="2" count="0"/>
        </references>
      </pivotArea>
    </format>
    <format dxfId="957">
      <pivotArea dataOnly="0" labelOnly="1" grandRow="1" outline="0" fieldPosition="0"/>
    </format>
    <format dxfId="956">
      <pivotArea dataOnly="0" labelOnly="1" fieldPosition="0">
        <references count="1">
          <reference field="12" count="0"/>
        </references>
      </pivotArea>
    </format>
    <format dxfId="955">
      <pivotArea dataOnly="0" labelOnly="1" grandCol="1" outline="0" fieldPosition="0"/>
    </format>
    <format dxfId="954">
      <pivotArea type="all" dataOnly="0" outline="0" fieldPosition="0"/>
    </format>
    <format dxfId="953">
      <pivotArea outline="0" collapsedLevelsAreSubtotals="1" fieldPosition="0"/>
    </format>
    <format dxfId="952">
      <pivotArea type="origin" dataOnly="0" labelOnly="1" outline="0" fieldPosition="0"/>
    </format>
    <format dxfId="951">
      <pivotArea field="12" type="button" dataOnly="0" labelOnly="1" outline="0" axis="axisCol" fieldPosition="0"/>
    </format>
    <format dxfId="950">
      <pivotArea type="topRight" dataOnly="0" labelOnly="1" outline="0" fieldPosition="0"/>
    </format>
    <format dxfId="949">
      <pivotArea field="2" type="button" dataOnly="0" labelOnly="1" outline="0" axis="axisRow" fieldPosition="0"/>
    </format>
    <format dxfId="948">
      <pivotArea dataOnly="0" labelOnly="1" fieldPosition="0">
        <references count="1">
          <reference field="2" count="0"/>
        </references>
      </pivotArea>
    </format>
    <format dxfId="947">
      <pivotArea dataOnly="0" labelOnly="1" grandRow="1" outline="0" fieldPosition="0"/>
    </format>
    <format dxfId="946">
      <pivotArea dataOnly="0" labelOnly="1" fieldPosition="0">
        <references count="1">
          <reference field="12" count="0"/>
        </references>
      </pivotArea>
    </format>
    <format dxfId="945">
      <pivotArea dataOnly="0" labelOnly="1" grandCol="1" outline="0" fieldPosition="0"/>
    </format>
  </formats>
  <chartFormats count="4">
    <chartFormat chart="24" format="0" series="1">
      <pivotArea type="data" outline="0" fieldPosition="0">
        <references count="2">
          <reference field="4294967294" count="1" selected="0">
            <x v="0"/>
          </reference>
          <reference field="12" count="1" selected="0">
            <x v="3"/>
          </reference>
        </references>
      </pivotArea>
    </chartFormat>
    <chartFormat chart="24" format="1" series="1">
      <pivotArea type="data" outline="0" fieldPosition="0">
        <references count="2">
          <reference field="4294967294" count="1" selected="0">
            <x v="0"/>
          </reference>
          <reference field="12" count="1" selected="0">
            <x v="2"/>
          </reference>
        </references>
      </pivotArea>
    </chartFormat>
    <chartFormat chart="24" format="2" series="1">
      <pivotArea type="data" outline="0" fieldPosition="0">
        <references count="2">
          <reference field="4294967294" count="1" selected="0">
            <x v="0"/>
          </reference>
          <reference field="12" count="1" selected="0">
            <x v="1"/>
          </reference>
        </references>
      </pivotArea>
    </chartFormat>
    <chartFormat chart="24" format="3" series="1">
      <pivotArea type="data" outline="0" fieldPosition="0">
        <references count="2">
          <reference field="4294967294" count="1" selected="0">
            <x v="0"/>
          </reference>
          <reference field="12"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B85A448-0EB7-4EF4-86D9-0C24BB2FEB7E}"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4">
  <location ref="B127:G136" firstHeaderRow="1" firstDataRow="2" firstDataCol="1"/>
  <pivotFields count="55">
    <pivotField showAll="0"/>
    <pivotField showAll="0"/>
    <pivotField axis="axisRow" showAll="0" sortType="ascending">
      <items count="15">
        <item x="0"/>
        <item x="6"/>
        <item x="3"/>
        <item x="2"/>
        <item x="1"/>
        <item x="5"/>
        <item x="4"/>
        <item m="1" x="7"/>
        <item m="1" x="13"/>
        <item m="1" x="8"/>
        <item m="1" x="12"/>
        <item m="1" x="9"/>
        <item m="1" x="10"/>
        <item m="1" x="11"/>
        <item t="default"/>
      </items>
    </pivotField>
    <pivotField showAll="0"/>
    <pivotField showAll="0"/>
    <pivotField showAll="0"/>
    <pivotField showAll="0"/>
    <pivotField showAll="0"/>
    <pivotField showAll="0" sortType="descending"/>
    <pivotField showAll="0" sortType="descending"/>
    <pivotField showAll="0" sortType="descending"/>
    <pivotField showAll="0" sortType="descending"/>
    <pivotField showAll="0" sortType="descending"/>
    <pivotField axis="axisCol" dataField="1" showAll="0" sortType="descending">
      <items count="5">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Fields count="1">
    <field x="13"/>
  </colFields>
  <colItems count="5">
    <i>
      <x/>
    </i>
    <i>
      <x v="1"/>
    </i>
    <i>
      <x v="2"/>
    </i>
    <i>
      <x v="3"/>
    </i>
    <i t="grand">
      <x/>
    </i>
  </colItems>
  <dataFields count="1">
    <dataField name="Count of 8(h)" fld="13" subtotal="count" baseField="0" baseItem="0"/>
  </dataFields>
  <formats count="20">
    <format dxfId="984">
      <pivotArea type="all" dataOnly="0" outline="0" fieldPosition="0"/>
    </format>
    <format dxfId="983">
      <pivotArea outline="0" collapsedLevelsAreSubtotals="1" fieldPosition="0"/>
    </format>
    <format dxfId="982">
      <pivotArea type="origin" dataOnly="0" labelOnly="1" outline="0" fieldPosition="0"/>
    </format>
    <format dxfId="981">
      <pivotArea field="13" type="button" dataOnly="0" labelOnly="1" outline="0" axis="axisCol" fieldPosition="0"/>
    </format>
    <format dxfId="980">
      <pivotArea type="topRight" dataOnly="0" labelOnly="1" outline="0" fieldPosition="0"/>
    </format>
    <format dxfId="979">
      <pivotArea field="2" type="button" dataOnly="0" labelOnly="1" outline="0" axis="axisRow" fieldPosition="0"/>
    </format>
    <format dxfId="978">
      <pivotArea dataOnly="0" labelOnly="1" fieldPosition="0">
        <references count="1">
          <reference field="2" count="0"/>
        </references>
      </pivotArea>
    </format>
    <format dxfId="977">
      <pivotArea dataOnly="0" labelOnly="1" grandRow="1" outline="0" fieldPosition="0"/>
    </format>
    <format dxfId="976">
      <pivotArea dataOnly="0" labelOnly="1" fieldPosition="0">
        <references count="1">
          <reference field="13" count="0"/>
        </references>
      </pivotArea>
    </format>
    <format dxfId="975">
      <pivotArea dataOnly="0" labelOnly="1" grandCol="1" outline="0" fieldPosition="0"/>
    </format>
    <format dxfId="974">
      <pivotArea type="all" dataOnly="0" outline="0" fieldPosition="0"/>
    </format>
    <format dxfId="973">
      <pivotArea outline="0" collapsedLevelsAreSubtotals="1" fieldPosition="0"/>
    </format>
    <format dxfId="972">
      <pivotArea type="origin" dataOnly="0" labelOnly="1" outline="0" fieldPosition="0"/>
    </format>
    <format dxfId="971">
      <pivotArea field="13" type="button" dataOnly="0" labelOnly="1" outline="0" axis="axisCol" fieldPosition="0"/>
    </format>
    <format dxfId="970">
      <pivotArea type="topRight" dataOnly="0" labelOnly="1" outline="0" fieldPosition="0"/>
    </format>
    <format dxfId="969">
      <pivotArea field="2" type="button" dataOnly="0" labelOnly="1" outline="0" axis="axisRow" fieldPosition="0"/>
    </format>
    <format dxfId="968">
      <pivotArea dataOnly="0" labelOnly="1" fieldPosition="0">
        <references count="1">
          <reference field="2" count="0"/>
        </references>
      </pivotArea>
    </format>
    <format dxfId="967">
      <pivotArea dataOnly="0" labelOnly="1" grandRow="1" outline="0" fieldPosition="0"/>
    </format>
    <format dxfId="966">
      <pivotArea dataOnly="0" labelOnly="1" fieldPosition="0">
        <references count="1">
          <reference field="13" count="0"/>
        </references>
      </pivotArea>
    </format>
    <format dxfId="965">
      <pivotArea dataOnly="0" labelOnly="1" grandCol="1" outline="0" fieldPosition="0"/>
    </format>
  </formats>
  <chartFormats count="4">
    <chartFormat chart="29" format="0" series="1">
      <pivotArea type="data" outline="0" fieldPosition="0">
        <references count="2">
          <reference field="4294967294" count="1" selected="0">
            <x v="0"/>
          </reference>
          <reference field="13" count="1" selected="0">
            <x v="3"/>
          </reference>
        </references>
      </pivotArea>
    </chartFormat>
    <chartFormat chart="29" format="1" series="1">
      <pivotArea type="data" outline="0" fieldPosition="0">
        <references count="2">
          <reference field="4294967294" count="1" selected="0">
            <x v="0"/>
          </reference>
          <reference field="13" count="1" selected="0">
            <x v="2"/>
          </reference>
        </references>
      </pivotArea>
    </chartFormat>
    <chartFormat chart="29" format="2" series="1">
      <pivotArea type="data" outline="0" fieldPosition="0">
        <references count="2">
          <reference field="4294967294" count="1" selected="0">
            <x v="0"/>
          </reference>
          <reference field="13" count="1" selected="0">
            <x v="1"/>
          </reference>
        </references>
      </pivotArea>
    </chartFormat>
    <chartFormat chart="29" format="3" series="1">
      <pivotArea type="data" outline="0" fieldPosition="0">
        <references count="2">
          <reference field="4294967294" count="1" selected="0">
            <x v="0"/>
          </reference>
          <reference field="13"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9A9CB694-73F5-4F8A-9625-C0AF449E71FA}" name="PivotTable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4">
  <location ref="B23:G30"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pivotField showAll="0" sortType="descending"/>
    <pivotField showAll="0"/>
    <pivotField showAll="0"/>
    <pivotField showAll="0"/>
    <pivotField showAll="0"/>
    <pivotField showAll="0"/>
    <pivotField showAll="0"/>
    <pivotField showAll="0"/>
    <pivotField axis="axisCol" dataField="1" showAll="0" sortType="descending">
      <items count="10">
        <item m="1" x="6"/>
        <item x="3"/>
        <item m="1" x="8"/>
        <item m="1" x="7"/>
        <item m="1" x="5"/>
        <item x="2"/>
        <item x="0"/>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5"/>
  </colFields>
  <colItems count="5">
    <i>
      <x v="5"/>
    </i>
    <i>
      <x v="6"/>
    </i>
    <i>
      <x v="7"/>
    </i>
    <i>
      <x v="8"/>
    </i>
    <i t="grand">
      <x/>
    </i>
  </colItems>
  <dataFields count="1">
    <dataField name="Count of Q12" fld="15" subtotal="count" baseField="0" baseItem="0"/>
  </dataFields>
  <formats count="21">
    <format dxfId="782">
      <pivotArea dataOnly="0" labelOnly="1" fieldPosition="0">
        <references count="1">
          <reference field="15" count="0"/>
        </references>
      </pivotArea>
    </format>
    <format dxfId="781">
      <pivotArea type="all" dataOnly="0" outline="0" fieldPosition="0"/>
    </format>
    <format dxfId="780">
      <pivotArea outline="0" collapsedLevelsAreSubtotals="1" fieldPosition="0"/>
    </format>
    <format dxfId="779">
      <pivotArea type="origin" dataOnly="0" labelOnly="1" outline="0" fieldPosition="0"/>
    </format>
    <format dxfId="778">
      <pivotArea field="15" type="button" dataOnly="0" labelOnly="1" outline="0" axis="axisCol" fieldPosition="0"/>
    </format>
    <format dxfId="777">
      <pivotArea type="topRight" dataOnly="0" labelOnly="1" outline="0" fieldPosition="0"/>
    </format>
    <format dxfId="776">
      <pivotArea field="2" type="button" dataOnly="0" labelOnly="1" outline="0" axis="axisRow" fieldPosition="0"/>
    </format>
    <format dxfId="775">
      <pivotArea dataOnly="0" labelOnly="1" fieldPosition="0">
        <references count="1">
          <reference field="2" count="0"/>
        </references>
      </pivotArea>
    </format>
    <format dxfId="774">
      <pivotArea dataOnly="0" labelOnly="1" grandRow="1" outline="0" fieldPosition="0"/>
    </format>
    <format dxfId="773">
      <pivotArea dataOnly="0" labelOnly="1" fieldPosition="0">
        <references count="1">
          <reference field="15" count="4">
            <x v="5"/>
            <x v="6"/>
            <x v="7"/>
            <x v="8"/>
          </reference>
        </references>
      </pivotArea>
    </format>
    <format dxfId="772">
      <pivotArea dataOnly="0" labelOnly="1" grandCol="1" outline="0" fieldPosition="0"/>
    </format>
    <format dxfId="771">
      <pivotArea type="all" dataOnly="0" outline="0" fieldPosition="0"/>
    </format>
    <format dxfId="770">
      <pivotArea outline="0" collapsedLevelsAreSubtotals="1" fieldPosition="0"/>
    </format>
    <format dxfId="769">
      <pivotArea type="origin" dataOnly="0" labelOnly="1" outline="0" fieldPosition="0"/>
    </format>
    <format dxfId="768">
      <pivotArea field="15" type="button" dataOnly="0" labelOnly="1" outline="0" axis="axisCol" fieldPosition="0"/>
    </format>
    <format dxfId="767">
      <pivotArea type="topRight" dataOnly="0" labelOnly="1" outline="0" fieldPosition="0"/>
    </format>
    <format dxfId="766">
      <pivotArea field="2" type="button" dataOnly="0" labelOnly="1" outline="0" axis="axisRow" fieldPosition="0"/>
    </format>
    <format dxfId="765">
      <pivotArea dataOnly="0" labelOnly="1" fieldPosition="0">
        <references count="1">
          <reference field="2" count="0"/>
        </references>
      </pivotArea>
    </format>
    <format dxfId="764">
      <pivotArea dataOnly="0" labelOnly="1" grandRow="1" outline="0" fieldPosition="0"/>
    </format>
    <format dxfId="763">
      <pivotArea dataOnly="0" labelOnly="1" fieldPosition="0">
        <references count="1">
          <reference field="15" count="4">
            <x v="5"/>
            <x v="6"/>
            <x v="7"/>
            <x v="8"/>
          </reference>
        </references>
      </pivotArea>
    </format>
    <format dxfId="762">
      <pivotArea dataOnly="0" labelOnly="1" grandCol="1" outline="0" fieldPosition="0"/>
    </format>
  </formats>
  <chartFormats count="9">
    <chartFormat chart="12" format="0" series="1">
      <pivotArea type="data" outline="0" fieldPosition="0">
        <references count="2">
          <reference field="4294967294" count="1" selected="0">
            <x v="0"/>
          </reference>
          <reference field="15" count="1" selected="0">
            <x v="4"/>
          </reference>
        </references>
      </pivotArea>
    </chartFormat>
    <chartFormat chart="12" format="1" series="1">
      <pivotArea type="data" outline="0" fieldPosition="0">
        <references count="2">
          <reference field="4294967294" count="1" selected="0">
            <x v="0"/>
          </reference>
          <reference field="15" count="1" selected="0">
            <x v="3"/>
          </reference>
        </references>
      </pivotArea>
    </chartFormat>
    <chartFormat chart="12" format="2" series="1">
      <pivotArea type="data" outline="0" fieldPosition="0">
        <references count="2">
          <reference field="4294967294" count="1" selected="0">
            <x v="0"/>
          </reference>
          <reference field="15" count="1" selected="0">
            <x v="2"/>
          </reference>
        </references>
      </pivotArea>
    </chartFormat>
    <chartFormat chart="12" format="3" series="1">
      <pivotArea type="data" outline="0" fieldPosition="0">
        <references count="2">
          <reference field="4294967294" count="1" selected="0">
            <x v="0"/>
          </reference>
          <reference field="15" count="1" selected="0">
            <x v="1"/>
          </reference>
        </references>
      </pivotArea>
    </chartFormat>
    <chartFormat chart="12" format="4" series="1">
      <pivotArea type="data" outline="0" fieldPosition="0">
        <references count="2">
          <reference field="4294967294" count="1" selected="0">
            <x v="0"/>
          </reference>
          <reference field="15" count="1" selected="0">
            <x v="0"/>
          </reference>
        </references>
      </pivotArea>
    </chartFormat>
    <chartFormat chart="12" format="5" series="1">
      <pivotArea type="data" outline="0" fieldPosition="0">
        <references count="2">
          <reference field="4294967294" count="1" selected="0">
            <x v="0"/>
          </reference>
          <reference field="15" count="1" selected="0">
            <x v="6"/>
          </reference>
        </references>
      </pivotArea>
    </chartFormat>
    <chartFormat chart="12" format="6" series="1">
      <pivotArea type="data" outline="0" fieldPosition="0">
        <references count="2">
          <reference field="4294967294" count="1" selected="0">
            <x v="0"/>
          </reference>
          <reference field="15" count="1" selected="0">
            <x v="7"/>
          </reference>
        </references>
      </pivotArea>
    </chartFormat>
    <chartFormat chart="12" format="7" series="1">
      <pivotArea type="data" outline="0" fieldPosition="0">
        <references count="2">
          <reference field="4294967294" count="1" selected="0">
            <x v="0"/>
          </reference>
          <reference field="15" count="1" selected="0">
            <x v="5"/>
          </reference>
        </references>
      </pivotArea>
    </chartFormat>
    <chartFormat chart="12" format="8" series="1">
      <pivotArea type="data" outline="0" fieldPosition="0">
        <references count="2">
          <reference field="4294967294" count="1" selected="0">
            <x v="0"/>
          </reference>
          <reference field="15"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9392E9B7-079C-4E45-9F7F-AA5718CA4373}"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9">
  <location ref="B10:H17"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axis="axisCol" dataField="1" showAll="0">
      <items count="7">
        <item x="3"/>
        <item x="2"/>
        <item x="1"/>
        <item x="0"/>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4"/>
  </colFields>
  <colItems count="6">
    <i>
      <x/>
    </i>
    <i>
      <x v="1"/>
    </i>
    <i>
      <x v="2"/>
    </i>
    <i>
      <x v="3"/>
    </i>
    <i>
      <x v="4"/>
    </i>
    <i t="grand">
      <x/>
    </i>
  </colItems>
  <dataFields count="1">
    <dataField name="Count of Q10" fld="14" subtotal="count" baseField="0" baseItem="0"/>
  </dataFields>
  <formats count="23">
    <format dxfId="805">
      <pivotArea field="2" type="button" dataOnly="0" labelOnly="1" outline="0" axis="axisRow" fieldPosition="0"/>
    </format>
    <format dxfId="804">
      <pivotArea dataOnly="0" labelOnly="1" fieldPosition="0">
        <references count="1">
          <reference field="14" count="0"/>
        </references>
      </pivotArea>
    </format>
    <format dxfId="803">
      <pivotArea dataOnly="0" labelOnly="1" grandCol="1" outline="0" fieldPosition="0"/>
    </format>
    <format dxfId="802">
      <pivotArea type="all" dataOnly="0" outline="0" fieldPosition="0"/>
    </format>
    <format dxfId="801">
      <pivotArea outline="0" collapsedLevelsAreSubtotals="1" fieldPosition="0"/>
    </format>
    <format dxfId="800">
      <pivotArea type="origin" dataOnly="0" labelOnly="1" outline="0" fieldPosition="0"/>
    </format>
    <format dxfId="799">
      <pivotArea field="14" type="button" dataOnly="0" labelOnly="1" outline="0" axis="axisCol" fieldPosition="0"/>
    </format>
    <format dxfId="798">
      <pivotArea type="topRight" dataOnly="0" labelOnly="1" outline="0" fieldPosition="0"/>
    </format>
    <format dxfId="797">
      <pivotArea field="2" type="button" dataOnly="0" labelOnly="1" outline="0" axis="axisRow" fieldPosition="0"/>
    </format>
    <format dxfId="796">
      <pivotArea dataOnly="0" labelOnly="1" fieldPosition="0">
        <references count="1">
          <reference field="2" count="0"/>
        </references>
      </pivotArea>
    </format>
    <format dxfId="795">
      <pivotArea dataOnly="0" labelOnly="1" grandRow="1" outline="0" fieldPosition="0"/>
    </format>
    <format dxfId="794">
      <pivotArea dataOnly="0" labelOnly="1" fieldPosition="0">
        <references count="1">
          <reference field="14" count="5">
            <x v="0"/>
            <x v="1"/>
            <x v="2"/>
            <x v="3"/>
            <x v="4"/>
          </reference>
        </references>
      </pivotArea>
    </format>
    <format dxfId="793">
      <pivotArea dataOnly="0" labelOnly="1" grandCol="1" outline="0" fieldPosition="0"/>
    </format>
    <format dxfId="792">
      <pivotArea type="all" dataOnly="0" outline="0" fieldPosition="0"/>
    </format>
    <format dxfId="791">
      <pivotArea outline="0" collapsedLevelsAreSubtotals="1" fieldPosition="0"/>
    </format>
    <format dxfId="790">
      <pivotArea type="origin" dataOnly="0" labelOnly="1" outline="0" fieldPosition="0"/>
    </format>
    <format dxfId="789">
      <pivotArea field="14" type="button" dataOnly="0" labelOnly="1" outline="0" axis="axisCol" fieldPosition="0"/>
    </format>
    <format dxfId="788">
      <pivotArea type="topRight" dataOnly="0" labelOnly="1" outline="0" fieldPosition="0"/>
    </format>
    <format dxfId="787">
      <pivotArea field="2" type="button" dataOnly="0" labelOnly="1" outline="0" axis="axisRow" fieldPosition="0"/>
    </format>
    <format dxfId="786">
      <pivotArea dataOnly="0" labelOnly="1" fieldPosition="0">
        <references count="1">
          <reference field="2" count="0"/>
        </references>
      </pivotArea>
    </format>
    <format dxfId="785">
      <pivotArea dataOnly="0" labelOnly="1" grandRow="1" outline="0" fieldPosition="0"/>
    </format>
    <format dxfId="784">
      <pivotArea dataOnly="0" labelOnly="1" fieldPosition="0">
        <references count="1">
          <reference field="14" count="5">
            <x v="0"/>
            <x v="1"/>
            <x v="2"/>
            <x v="3"/>
            <x v="4"/>
          </reference>
        </references>
      </pivotArea>
    </format>
    <format dxfId="783">
      <pivotArea dataOnly="0" labelOnly="1" grandCol="1" outline="0" fieldPosition="0"/>
    </format>
  </formats>
  <chartFormats count="6">
    <chartFormat chart="17" format="0" series="1">
      <pivotArea type="data" outline="0" fieldPosition="0">
        <references count="2">
          <reference field="4294967294" count="1" selected="0">
            <x v="0"/>
          </reference>
          <reference field="14" count="1" selected="0">
            <x v="0"/>
          </reference>
        </references>
      </pivotArea>
    </chartFormat>
    <chartFormat chart="17" format="1" series="1">
      <pivotArea type="data" outline="0" fieldPosition="0">
        <references count="2">
          <reference field="4294967294" count="1" selected="0">
            <x v="0"/>
          </reference>
          <reference field="14" count="1" selected="0">
            <x v="1"/>
          </reference>
        </references>
      </pivotArea>
    </chartFormat>
    <chartFormat chart="17" format="2" series="1">
      <pivotArea type="data" outline="0" fieldPosition="0">
        <references count="2">
          <reference field="4294967294" count="1" selected="0">
            <x v="0"/>
          </reference>
          <reference field="14" count="1" selected="0">
            <x v="2"/>
          </reference>
        </references>
      </pivotArea>
    </chartFormat>
    <chartFormat chart="17" format="3" series="1">
      <pivotArea type="data" outline="0" fieldPosition="0">
        <references count="2">
          <reference field="4294967294" count="1" selected="0">
            <x v="0"/>
          </reference>
          <reference field="14" count="1" selected="0">
            <x v="3"/>
          </reference>
        </references>
      </pivotArea>
    </chartFormat>
    <chartFormat chart="17" format="4" series="1">
      <pivotArea type="data" outline="0" fieldPosition="0">
        <references count="2">
          <reference field="4294967294" count="1" selected="0">
            <x v="0"/>
          </reference>
          <reference field="14" count="1" selected="0">
            <x v="4"/>
          </reference>
        </references>
      </pivotArea>
    </chartFormat>
    <chartFormat chart="17" format="5" series="1">
      <pivotArea type="data" outline="0" fieldPosition="0">
        <references count="2">
          <reference field="4294967294" count="1" selected="0">
            <x v="0"/>
          </reference>
          <reference field="14"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A973D8A4-5305-4590-B7DD-390D976BDEF7}" name="PivotTable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5">
  <location ref="B58:G65"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axis="axisCol" dataField="1" showAll="0" sortType="descending">
      <items count="10">
        <item m="1" x="7"/>
        <item x="4"/>
        <item m="1" x="6"/>
        <item m="1" x="8"/>
        <item m="1" x="5"/>
        <item x="3"/>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9"/>
  </colFields>
  <colItems count="5">
    <i>
      <x v="5"/>
    </i>
    <i>
      <x v="6"/>
    </i>
    <i>
      <x v="7"/>
    </i>
    <i>
      <x v="8"/>
    </i>
    <i t="grand">
      <x/>
    </i>
  </colItems>
  <dataFields count="1">
    <dataField name="Count of Q16" fld="19" subtotal="count" baseField="0" baseItem="0"/>
  </dataFields>
  <formats count="20">
    <format dxfId="694">
      <pivotArea type="all" dataOnly="0" outline="0" fieldPosition="0"/>
    </format>
    <format dxfId="693">
      <pivotArea outline="0" collapsedLevelsAreSubtotals="1" fieldPosition="0"/>
    </format>
    <format dxfId="692">
      <pivotArea type="origin" dataOnly="0" labelOnly="1" outline="0" fieldPosition="0"/>
    </format>
    <format dxfId="691">
      <pivotArea field="19" type="button" dataOnly="0" labelOnly="1" outline="0" axis="axisCol" fieldPosition="0"/>
    </format>
    <format dxfId="690">
      <pivotArea type="topRight" dataOnly="0" labelOnly="1" outline="0" fieldPosition="0"/>
    </format>
    <format dxfId="689">
      <pivotArea field="2" type="button" dataOnly="0" labelOnly="1" outline="0" axis="axisRow" fieldPosition="0"/>
    </format>
    <format dxfId="688">
      <pivotArea dataOnly="0" labelOnly="1" fieldPosition="0">
        <references count="1">
          <reference field="2" count="0"/>
        </references>
      </pivotArea>
    </format>
    <format dxfId="687">
      <pivotArea dataOnly="0" labelOnly="1" grandRow="1" outline="0" fieldPosition="0"/>
    </format>
    <format dxfId="686">
      <pivotArea dataOnly="0" labelOnly="1" fieldPosition="0">
        <references count="1">
          <reference field="19" count="4">
            <x v="5"/>
            <x v="6"/>
            <x v="7"/>
            <x v="8"/>
          </reference>
        </references>
      </pivotArea>
    </format>
    <format dxfId="685">
      <pivotArea dataOnly="0" labelOnly="1" grandCol="1" outline="0" fieldPosition="0"/>
    </format>
    <format dxfId="684">
      <pivotArea type="all" dataOnly="0" outline="0" fieldPosition="0"/>
    </format>
    <format dxfId="683">
      <pivotArea outline="0" collapsedLevelsAreSubtotals="1" fieldPosition="0"/>
    </format>
    <format dxfId="682">
      <pivotArea type="origin" dataOnly="0" labelOnly="1" outline="0" fieldPosition="0"/>
    </format>
    <format dxfId="681">
      <pivotArea field="19" type="button" dataOnly="0" labelOnly="1" outline="0" axis="axisCol" fieldPosition="0"/>
    </format>
    <format dxfId="680">
      <pivotArea type="topRight" dataOnly="0" labelOnly="1" outline="0" fieldPosition="0"/>
    </format>
    <format dxfId="679">
      <pivotArea field="2" type="button" dataOnly="0" labelOnly="1" outline="0" axis="axisRow" fieldPosition="0"/>
    </format>
    <format dxfId="678">
      <pivotArea dataOnly="0" labelOnly="1" fieldPosition="0">
        <references count="1">
          <reference field="2" count="0"/>
        </references>
      </pivotArea>
    </format>
    <format dxfId="677">
      <pivotArea dataOnly="0" labelOnly="1" grandRow="1" outline="0" fieldPosition="0"/>
    </format>
    <format dxfId="676">
      <pivotArea dataOnly="0" labelOnly="1" fieldPosition="0">
        <references count="1">
          <reference field="19" count="4">
            <x v="5"/>
            <x v="6"/>
            <x v="7"/>
            <x v="8"/>
          </reference>
        </references>
      </pivotArea>
    </format>
    <format dxfId="675">
      <pivotArea dataOnly="0" labelOnly="1" grandCol="1" outline="0" fieldPosition="0"/>
    </format>
  </formats>
  <chartFormats count="12">
    <chartFormat chart="14" format="10" series="1">
      <pivotArea type="data" outline="0" fieldPosition="0">
        <references count="1">
          <reference field="19" count="1" selected="0">
            <x v="4"/>
          </reference>
        </references>
      </pivotArea>
    </chartFormat>
    <chartFormat chart="14" format="11" series="1">
      <pivotArea type="data" outline="0" fieldPosition="0">
        <references count="1">
          <reference field="19" count="1" selected="0">
            <x v="3"/>
          </reference>
        </references>
      </pivotArea>
    </chartFormat>
    <chartFormat chart="14" format="12" series="1">
      <pivotArea type="data" outline="0" fieldPosition="0">
        <references count="1">
          <reference field="19" count="1" selected="0">
            <x v="2"/>
          </reference>
        </references>
      </pivotArea>
    </chartFormat>
    <chartFormat chart="14" format="13" series="1">
      <pivotArea type="data" outline="0" fieldPosition="0">
        <references count="1">
          <reference field="19" count="1" selected="0">
            <x v="0"/>
          </reference>
        </references>
      </pivotArea>
    </chartFormat>
    <chartFormat chart="14" format="14" series="1">
      <pivotArea type="data" outline="0" fieldPosition="0">
        <references count="2">
          <reference field="4294967294" count="1" selected="0">
            <x v="0"/>
          </reference>
          <reference field="19" count="1" selected="0">
            <x v="0"/>
          </reference>
        </references>
      </pivotArea>
    </chartFormat>
    <chartFormat chart="14" format="15" series="1">
      <pivotArea type="data" outline="0" fieldPosition="0">
        <references count="2">
          <reference field="4294967294" count="1" selected="0">
            <x v="0"/>
          </reference>
          <reference field="19" count="1" selected="0">
            <x v="2"/>
          </reference>
        </references>
      </pivotArea>
    </chartFormat>
    <chartFormat chart="14" format="16" series="1">
      <pivotArea type="data" outline="0" fieldPosition="0">
        <references count="2">
          <reference field="4294967294" count="1" selected="0">
            <x v="0"/>
          </reference>
          <reference field="19" count="1" selected="0">
            <x v="3"/>
          </reference>
        </references>
      </pivotArea>
    </chartFormat>
    <chartFormat chart="14" format="17" series="1">
      <pivotArea type="data" outline="0" fieldPosition="0">
        <references count="2">
          <reference field="4294967294" count="1" selected="0">
            <x v="0"/>
          </reference>
          <reference field="19" count="1" selected="0">
            <x v="4"/>
          </reference>
        </references>
      </pivotArea>
    </chartFormat>
    <chartFormat chart="14" format="18" series="1">
      <pivotArea type="data" outline="0" fieldPosition="0">
        <references count="2">
          <reference field="4294967294" count="1" selected="0">
            <x v="0"/>
          </reference>
          <reference field="19" count="1" selected="0">
            <x v="6"/>
          </reference>
        </references>
      </pivotArea>
    </chartFormat>
    <chartFormat chart="14" format="19" series="1">
      <pivotArea type="data" outline="0" fieldPosition="0">
        <references count="2">
          <reference field="4294967294" count="1" selected="0">
            <x v="0"/>
          </reference>
          <reference field="19" count="1" selected="0">
            <x v="8"/>
          </reference>
        </references>
      </pivotArea>
    </chartFormat>
    <chartFormat chart="14" format="20" series="1">
      <pivotArea type="data" outline="0" fieldPosition="0">
        <references count="2">
          <reference field="4294967294" count="1" selected="0">
            <x v="0"/>
          </reference>
          <reference field="19" count="1" selected="0">
            <x v="7"/>
          </reference>
        </references>
      </pivotArea>
    </chartFormat>
    <chartFormat chart="14" format="21" series="1">
      <pivotArea type="data" outline="0" fieldPosition="0">
        <references count="2">
          <reference field="4294967294" count="1" selected="0">
            <x v="0"/>
          </reference>
          <reference field="19"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6D7650D4-7485-487D-B08A-B08417855465}"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1">
  <location ref="B43:H50"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5"/>
        <item x="1"/>
        <item x="0"/>
        <item x="2"/>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8"/>
  </colFields>
  <colItems count="6">
    <i>
      <x/>
    </i>
    <i>
      <x v="1"/>
    </i>
    <i>
      <x v="2"/>
    </i>
    <i>
      <x v="3"/>
    </i>
    <i>
      <x v="4"/>
    </i>
    <i t="grand">
      <x/>
    </i>
  </colItems>
  <dataFields count="1">
    <dataField name="Count of 14(c)" fld="18" subtotal="count" baseField="0" baseItem="0"/>
  </dataFields>
  <formats count="22">
    <format dxfId="716">
      <pivotArea field="2" type="button" dataOnly="0" labelOnly="1" outline="0" axis="axisRow" fieldPosition="0"/>
    </format>
    <format dxfId="715">
      <pivotArea dataOnly="0" labelOnly="1" grandCol="1" outline="0" fieldPosition="0"/>
    </format>
    <format dxfId="714">
      <pivotArea type="all" dataOnly="0" outline="0" fieldPosition="0"/>
    </format>
    <format dxfId="713">
      <pivotArea outline="0" collapsedLevelsAreSubtotals="1" fieldPosition="0"/>
    </format>
    <format dxfId="712">
      <pivotArea type="origin" dataOnly="0" labelOnly="1" outline="0" fieldPosition="0"/>
    </format>
    <format dxfId="711">
      <pivotArea field="18" type="button" dataOnly="0" labelOnly="1" outline="0" axis="axisCol" fieldPosition="0"/>
    </format>
    <format dxfId="710">
      <pivotArea type="topRight" dataOnly="0" labelOnly="1" outline="0" fieldPosition="0"/>
    </format>
    <format dxfId="709">
      <pivotArea field="2" type="button" dataOnly="0" labelOnly="1" outline="0" axis="axisRow" fieldPosition="0"/>
    </format>
    <format dxfId="708">
      <pivotArea dataOnly="0" labelOnly="1" fieldPosition="0">
        <references count="1">
          <reference field="2" count="0"/>
        </references>
      </pivotArea>
    </format>
    <format dxfId="707">
      <pivotArea dataOnly="0" labelOnly="1" grandRow="1" outline="0" fieldPosition="0"/>
    </format>
    <format dxfId="706">
      <pivotArea dataOnly="0" labelOnly="1" fieldPosition="0">
        <references count="1">
          <reference field="18" count="5">
            <x v="0"/>
            <x v="1"/>
            <x v="2"/>
            <x v="3"/>
            <x v="4"/>
          </reference>
        </references>
      </pivotArea>
    </format>
    <format dxfId="705">
      <pivotArea dataOnly="0" labelOnly="1" grandCol="1" outline="0" fieldPosition="0"/>
    </format>
    <format dxfId="704">
      <pivotArea type="all" dataOnly="0" outline="0" fieldPosition="0"/>
    </format>
    <format dxfId="703">
      <pivotArea outline="0" collapsedLevelsAreSubtotals="1" fieldPosition="0"/>
    </format>
    <format dxfId="702">
      <pivotArea type="origin" dataOnly="0" labelOnly="1" outline="0" fieldPosition="0"/>
    </format>
    <format dxfId="701">
      <pivotArea field="18" type="button" dataOnly="0" labelOnly="1" outline="0" axis="axisCol" fieldPosition="0"/>
    </format>
    <format dxfId="700">
      <pivotArea type="topRight" dataOnly="0" labelOnly="1" outline="0" fieldPosition="0"/>
    </format>
    <format dxfId="699">
      <pivotArea field="2" type="button" dataOnly="0" labelOnly="1" outline="0" axis="axisRow" fieldPosition="0"/>
    </format>
    <format dxfId="698">
      <pivotArea dataOnly="0" labelOnly="1" fieldPosition="0">
        <references count="1">
          <reference field="2" count="0"/>
        </references>
      </pivotArea>
    </format>
    <format dxfId="697">
      <pivotArea dataOnly="0" labelOnly="1" grandRow="1" outline="0" fieldPosition="0"/>
    </format>
    <format dxfId="696">
      <pivotArea dataOnly="0" labelOnly="1" fieldPosition="0">
        <references count="1">
          <reference field="18" count="5">
            <x v="0"/>
            <x v="1"/>
            <x v="2"/>
            <x v="3"/>
            <x v="4"/>
          </reference>
        </references>
      </pivotArea>
    </format>
    <format dxfId="695">
      <pivotArea dataOnly="0" labelOnly="1" grandCol="1" outline="0" fieldPosition="0"/>
    </format>
  </formats>
  <chartFormats count="6">
    <chartFormat chart="18" format="0" series="1">
      <pivotArea type="data" outline="0" fieldPosition="0">
        <references count="2">
          <reference field="4294967294" count="1" selected="0">
            <x v="0"/>
          </reference>
          <reference field="18" count="1" selected="0">
            <x v="0"/>
          </reference>
        </references>
      </pivotArea>
    </chartFormat>
    <chartFormat chart="18" format="1" series="1">
      <pivotArea type="data" outline="0" fieldPosition="0">
        <references count="2">
          <reference field="4294967294" count="1" selected="0">
            <x v="0"/>
          </reference>
          <reference field="18" count="1" selected="0">
            <x v="1"/>
          </reference>
        </references>
      </pivotArea>
    </chartFormat>
    <chartFormat chart="18" format="2" series="1">
      <pivotArea type="data" outline="0" fieldPosition="0">
        <references count="2">
          <reference field="4294967294" count="1" selected="0">
            <x v="0"/>
          </reference>
          <reference field="18" count="1" selected="0">
            <x v="2"/>
          </reference>
        </references>
      </pivotArea>
    </chartFormat>
    <chartFormat chart="18" format="3" series="1">
      <pivotArea type="data" outline="0" fieldPosition="0">
        <references count="2">
          <reference field="4294967294" count="1" selected="0">
            <x v="0"/>
          </reference>
          <reference field="18" count="1" selected="0">
            <x v="3"/>
          </reference>
        </references>
      </pivotArea>
    </chartFormat>
    <chartFormat chart="18" format="4" series="1">
      <pivotArea type="data" outline="0" fieldPosition="0">
        <references count="2">
          <reference field="4294967294" count="1" selected="0">
            <x v="0"/>
          </reference>
          <reference field="18" count="1" selected="0">
            <x v="4"/>
          </reference>
        </references>
      </pivotArea>
    </chartFormat>
    <chartFormat chart="18" format="5" series="1">
      <pivotArea type="data" outline="0" fieldPosition="0">
        <references count="2">
          <reference field="4294967294" count="1" selected="0">
            <x v="0"/>
          </reference>
          <reference field="1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AD5F601-73AC-41FB-A648-1E459953C09A}"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3">
  <location ref="B31:H38"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axis="axisCol" dataField="1" showAll="0">
      <items count="7">
        <item x="5"/>
        <item x="2"/>
        <item x="1"/>
        <item x="0"/>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7"/>
  </colFields>
  <colItems count="6">
    <i>
      <x/>
    </i>
    <i>
      <x v="1"/>
    </i>
    <i>
      <x v="2"/>
    </i>
    <i>
      <x v="3"/>
    </i>
    <i>
      <x v="4"/>
    </i>
    <i t="grand">
      <x/>
    </i>
  </colItems>
  <dataFields count="1">
    <dataField name="Count of 14(b)_x0009_" fld="17" subtotal="count" baseField="0" baseItem="0"/>
  </dataFields>
  <formats count="22">
    <format dxfId="738">
      <pivotArea field="2" type="button" dataOnly="0" labelOnly="1" outline="0" axis="axisRow" fieldPosition="0"/>
    </format>
    <format dxfId="737">
      <pivotArea dataOnly="0" labelOnly="1" grandCol="1" outline="0" fieldPosition="0"/>
    </format>
    <format dxfId="736">
      <pivotArea type="all" dataOnly="0" outline="0" fieldPosition="0"/>
    </format>
    <format dxfId="735">
      <pivotArea outline="0" collapsedLevelsAreSubtotals="1" fieldPosition="0"/>
    </format>
    <format dxfId="734">
      <pivotArea type="origin" dataOnly="0" labelOnly="1" outline="0" fieldPosition="0"/>
    </format>
    <format dxfId="733">
      <pivotArea field="17" type="button" dataOnly="0" labelOnly="1" outline="0" axis="axisCol" fieldPosition="0"/>
    </format>
    <format dxfId="732">
      <pivotArea type="topRight" dataOnly="0" labelOnly="1" outline="0" fieldPosition="0"/>
    </format>
    <format dxfId="731">
      <pivotArea field="2" type="button" dataOnly="0" labelOnly="1" outline="0" axis="axisRow" fieldPosition="0"/>
    </format>
    <format dxfId="730">
      <pivotArea dataOnly="0" labelOnly="1" fieldPosition="0">
        <references count="1">
          <reference field="2" count="0"/>
        </references>
      </pivotArea>
    </format>
    <format dxfId="729">
      <pivotArea dataOnly="0" labelOnly="1" grandRow="1" outline="0" fieldPosition="0"/>
    </format>
    <format dxfId="728">
      <pivotArea dataOnly="0" labelOnly="1" fieldPosition="0">
        <references count="1">
          <reference field="17" count="5">
            <x v="0"/>
            <x v="1"/>
            <x v="2"/>
            <x v="3"/>
            <x v="4"/>
          </reference>
        </references>
      </pivotArea>
    </format>
    <format dxfId="727">
      <pivotArea dataOnly="0" labelOnly="1" grandCol="1" outline="0" fieldPosition="0"/>
    </format>
    <format dxfId="726">
      <pivotArea type="all" dataOnly="0" outline="0" fieldPosition="0"/>
    </format>
    <format dxfId="725">
      <pivotArea outline="0" collapsedLevelsAreSubtotals="1" fieldPosition="0"/>
    </format>
    <format dxfId="724">
      <pivotArea type="origin" dataOnly="0" labelOnly="1" outline="0" fieldPosition="0"/>
    </format>
    <format dxfId="723">
      <pivotArea field="17" type="button" dataOnly="0" labelOnly="1" outline="0" axis="axisCol" fieldPosition="0"/>
    </format>
    <format dxfId="722">
      <pivotArea type="topRight" dataOnly="0" labelOnly="1" outline="0" fieldPosition="0"/>
    </format>
    <format dxfId="721">
      <pivotArea field="2" type="button" dataOnly="0" labelOnly="1" outline="0" axis="axisRow" fieldPosition="0"/>
    </format>
    <format dxfId="720">
      <pivotArea dataOnly="0" labelOnly="1" fieldPosition="0">
        <references count="1">
          <reference field="2" count="0"/>
        </references>
      </pivotArea>
    </format>
    <format dxfId="719">
      <pivotArea dataOnly="0" labelOnly="1" grandRow="1" outline="0" fieldPosition="0"/>
    </format>
    <format dxfId="718">
      <pivotArea dataOnly="0" labelOnly="1" fieldPosition="0">
        <references count="1">
          <reference field="17" count="5">
            <x v="0"/>
            <x v="1"/>
            <x v="2"/>
            <x v="3"/>
            <x v="4"/>
          </reference>
        </references>
      </pivotArea>
    </format>
    <format dxfId="717">
      <pivotArea dataOnly="0" labelOnly="1" grandCol="1" outline="0" fieldPosition="0"/>
    </format>
  </formats>
  <chartFormats count="6">
    <chartFormat chart="18" format="0" series="1">
      <pivotArea type="data" outline="0" fieldPosition="0">
        <references count="2">
          <reference field="4294967294" count="1" selected="0">
            <x v="0"/>
          </reference>
          <reference field="17" count="1" selected="0">
            <x v="0"/>
          </reference>
        </references>
      </pivotArea>
    </chartFormat>
    <chartFormat chart="18" format="1" series="1">
      <pivotArea type="data" outline="0" fieldPosition="0">
        <references count="2">
          <reference field="4294967294" count="1" selected="0">
            <x v="0"/>
          </reference>
          <reference field="17" count="1" selected="0">
            <x v="1"/>
          </reference>
        </references>
      </pivotArea>
    </chartFormat>
    <chartFormat chart="18" format="2" series="1">
      <pivotArea type="data" outline="0" fieldPosition="0">
        <references count="2">
          <reference field="4294967294" count="1" selected="0">
            <x v="0"/>
          </reference>
          <reference field="17" count="1" selected="0">
            <x v="2"/>
          </reference>
        </references>
      </pivotArea>
    </chartFormat>
    <chartFormat chart="18" format="3" series="1">
      <pivotArea type="data" outline="0" fieldPosition="0">
        <references count="2">
          <reference field="4294967294" count="1" selected="0">
            <x v="0"/>
          </reference>
          <reference field="17" count="1" selected="0">
            <x v="3"/>
          </reference>
        </references>
      </pivotArea>
    </chartFormat>
    <chartFormat chart="18" format="4" series="1">
      <pivotArea type="data" outline="0" fieldPosition="0">
        <references count="2">
          <reference field="4294967294" count="1" selected="0">
            <x v="0"/>
          </reference>
          <reference field="17" count="1" selected="0">
            <x v="4"/>
          </reference>
        </references>
      </pivotArea>
    </chartFormat>
    <chartFormat chart="18" format="5" series="1">
      <pivotArea type="data" outline="0" fieldPosition="0">
        <references count="2">
          <reference field="4294967294" count="1" selected="0">
            <x v="0"/>
          </reference>
          <reference field="17"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BCC2F388-9819-4642-A860-1D6FDE7D2950}"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0">
  <location ref="B19:H26"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axis="axisCol" dataField="1" showAll="0">
      <items count="7">
        <item x="5"/>
        <item x="2"/>
        <item x="1"/>
        <item x="0"/>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16"/>
  </colFields>
  <colItems count="6">
    <i>
      <x/>
    </i>
    <i>
      <x v="1"/>
    </i>
    <i>
      <x v="2"/>
    </i>
    <i>
      <x v="3"/>
    </i>
    <i>
      <x v="4"/>
    </i>
    <i t="grand">
      <x/>
    </i>
  </colItems>
  <dataFields count="1">
    <dataField name="Count of 14(a)" fld="16" subtotal="count" baseField="0" baseItem="0"/>
  </dataFields>
  <formats count="23">
    <format dxfId="761">
      <pivotArea field="2" type="button" dataOnly="0" labelOnly="1" outline="0" axis="axisRow" fieldPosition="0"/>
    </format>
    <format dxfId="760">
      <pivotArea dataOnly="0" labelOnly="1" fieldPosition="0">
        <references count="1">
          <reference field="16" count="0"/>
        </references>
      </pivotArea>
    </format>
    <format dxfId="759">
      <pivotArea dataOnly="0" labelOnly="1" grandCol="1" outline="0" fieldPosition="0"/>
    </format>
    <format dxfId="758">
      <pivotArea type="all" dataOnly="0" outline="0" fieldPosition="0"/>
    </format>
    <format dxfId="757">
      <pivotArea outline="0" collapsedLevelsAreSubtotals="1" fieldPosition="0"/>
    </format>
    <format dxfId="756">
      <pivotArea type="origin" dataOnly="0" labelOnly="1" outline="0" fieldPosition="0"/>
    </format>
    <format dxfId="755">
      <pivotArea field="16" type="button" dataOnly="0" labelOnly="1" outline="0" axis="axisCol" fieldPosition="0"/>
    </format>
    <format dxfId="754">
      <pivotArea type="topRight" dataOnly="0" labelOnly="1" outline="0" fieldPosition="0"/>
    </format>
    <format dxfId="753">
      <pivotArea field="2" type="button" dataOnly="0" labelOnly="1" outline="0" axis="axisRow" fieldPosition="0"/>
    </format>
    <format dxfId="752">
      <pivotArea dataOnly="0" labelOnly="1" fieldPosition="0">
        <references count="1">
          <reference field="2" count="0"/>
        </references>
      </pivotArea>
    </format>
    <format dxfId="751">
      <pivotArea dataOnly="0" labelOnly="1" grandRow="1" outline="0" fieldPosition="0"/>
    </format>
    <format dxfId="750">
      <pivotArea dataOnly="0" labelOnly="1" fieldPosition="0">
        <references count="1">
          <reference field="16" count="5">
            <x v="0"/>
            <x v="1"/>
            <x v="2"/>
            <x v="3"/>
            <x v="4"/>
          </reference>
        </references>
      </pivotArea>
    </format>
    <format dxfId="749">
      <pivotArea dataOnly="0" labelOnly="1" grandCol="1" outline="0" fieldPosition="0"/>
    </format>
    <format dxfId="748">
      <pivotArea type="all" dataOnly="0" outline="0" fieldPosition="0"/>
    </format>
    <format dxfId="747">
      <pivotArea outline="0" collapsedLevelsAreSubtotals="1" fieldPosition="0"/>
    </format>
    <format dxfId="746">
      <pivotArea type="origin" dataOnly="0" labelOnly="1" outline="0" fieldPosition="0"/>
    </format>
    <format dxfId="745">
      <pivotArea field="16" type="button" dataOnly="0" labelOnly="1" outline="0" axis="axisCol" fieldPosition="0"/>
    </format>
    <format dxfId="744">
      <pivotArea type="topRight" dataOnly="0" labelOnly="1" outline="0" fieldPosition="0"/>
    </format>
    <format dxfId="743">
      <pivotArea field="2" type="button" dataOnly="0" labelOnly="1" outline="0" axis="axisRow" fieldPosition="0"/>
    </format>
    <format dxfId="742">
      <pivotArea dataOnly="0" labelOnly="1" fieldPosition="0">
        <references count="1">
          <reference field="2" count="0"/>
        </references>
      </pivotArea>
    </format>
    <format dxfId="741">
      <pivotArea dataOnly="0" labelOnly="1" grandRow="1" outline="0" fieldPosition="0"/>
    </format>
    <format dxfId="740">
      <pivotArea dataOnly="0" labelOnly="1" fieldPosition="0">
        <references count="1">
          <reference field="16" count="5">
            <x v="0"/>
            <x v="1"/>
            <x v="2"/>
            <x v="3"/>
            <x v="4"/>
          </reference>
        </references>
      </pivotArea>
    </format>
    <format dxfId="739">
      <pivotArea dataOnly="0" labelOnly="1" grandCol="1" outline="0" fieldPosition="0"/>
    </format>
  </formats>
  <chartFormats count="6">
    <chartFormat chart="17" format="0" series="1">
      <pivotArea type="data" outline="0" fieldPosition="0">
        <references count="2">
          <reference field="4294967294" count="1" selected="0">
            <x v="0"/>
          </reference>
          <reference field="16" count="1" selected="0">
            <x v="0"/>
          </reference>
        </references>
      </pivotArea>
    </chartFormat>
    <chartFormat chart="17" format="1" series="1">
      <pivotArea type="data" outline="0" fieldPosition="0">
        <references count="2">
          <reference field="4294967294" count="1" selected="0">
            <x v="0"/>
          </reference>
          <reference field="16" count="1" selected="0">
            <x v="1"/>
          </reference>
        </references>
      </pivotArea>
    </chartFormat>
    <chartFormat chart="17" format="2" series="1">
      <pivotArea type="data" outline="0" fieldPosition="0">
        <references count="2">
          <reference field="4294967294" count="1" selected="0">
            <x v="0"/>
          </reference>
          <reference field="16" count="1" selected="0">
            <x v="2"/>
          </reference>
        </references>
      </pivotArea>
    </chartFormat>
    <chartFormat chart="17" format="3" series="1">
      <pivotArea type="data" outline="0" fieldPosition="0">
        <references count="2">
          <reference field="4294967294" count="1" selected="0">
            <x v="0"/>
          </reference>
          <reference field="16" count="1" selected="0">
            <x v="3"/>
          </reference>
        </references>
      </pivotArea>
    </chartFormat>
    <chartFormat chart="17" format="4" series="1">
      <pivotArea type="data" outline="0" fieldPosition="0">
        <references count="2">
          <reference field="4294967294" count="1" selected="0">
            <x v="0"/>
          </reference>
          <reference field="16" count="1" selected="0">
            <x v="4"/>
          </reference>
        </references>
      </pivotArea>
    </chartFormat>
    <chartFormat chart="17" format="5" series="1">
      <pivotArea type="data" outline="0" fieldPosition="0">
        <references count="2">
          <reference field="4294967294" count="1" selected="0">
            <x v="0"/>
          </reference>
          <reference field="16"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6D4A1974-5C0C-46BD-9A86-AAA6ADF69E47}"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7">
  <location ref="B60:H67"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4"/>
        <item x="3"/>
        <item x="0"/>
        <item x="2"/>
        <item x="1"/>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3"/>
  </colFields>
  <colItems count="6">
    <i>
      <x/>
    </i>
    <i>
      <x v="1"/>
    </i>
    <i>
      <x v="2"/>
    </i>
    <i>
      <x v="3"/>
    </i>
    <i>
      <x v="4"/>
    </i>
    <i t="grand">
      <x/>
    </i>
  </colItems>
  <dataFields count="1">
    <dataField name="Count of 18(d) " fld="23" subtotal="count" baseField="0" baseItem="0"/>
  </dataFields>
  <formats count="22">
    <format dxfId="490">
      <pivotArea field="2" type="button" dataOnly="0" labelOnly="1" outline="0" axis="axisRow" fieldPosition="0"/>
    </format>
    <format dxfId="489">
      <pivotArea dataOnly="0" labelOnly="1" grandCol="1" outline="0" fieldPosition="0"/>
    </format>
    <format dxfId="488">
      <pivotArea type="all" dataOnly="0" outline="0" fieldPosition="0"/>
    </format>
    <format dxfId="487">
      <pivotArea outline="0" collapsedLevelsAreSubtotals="1" fieldPosition="0"/>
    </format>
    <format dxfId="486">
      <pivotArea type="origin" dataOnly="0" labelOnly="1" outline="0" fieldPosition="0"/>
    </format>
    <format dxfId="485">
      <pivotArea field="23" type="button" dataOnly="0" labelOnly="1" outline="0" axis="axisCol" fieldPosition="0"/>
    </format>
    <format dxfId="484">
      <pivotArea type="topRight" dataOnly="0" labelOnly="1" outline="0" fieldPosition="0"/>
    </format>
    <format dxfId="483">
      <pivotArea field="2" type="button" dataOnly="0" labelOnly="1" outline="0" axis="axisRow" fieldPosition="0"/>
    </format>
    <format dxfId="482">
      <pivotArea dataOnly="0" labelOnly="1" fieldPosition="0">
        <references count="1">
          <reference field="2" count="0"/>
        </references>
      </pivotArea>
    </format>
    <format dxfId="481">
      <pivotArea dataOnly="0" labelOnly="1" grandRow="1" outline="0" fieldPosition="0"/>
    </format>
    <format dxfId="480">
      <pivotArea dataOnly="0" labelOnly="1" fieldPosition="0">
        <references count="1">
          <reference field="23" count="5">
            <x v="0"/>
            <x v="1"/>
            <x v="2"/>
            <x v="3"/>
            <x v="4"/>
          </reference>
        </references>
      </pivotArea>
    </format>
    <format dxfId="479">
      <pivotArea dataOnly="0" labelOnly="1" grandCol="1" outline="0" fieldPosition="0"/>
    </format>
    <format dxfId="478">
      <pivotArea type="all" dataOnly="0" outline="0" fieldPosition="0"/>
    </format>
    <format dxfId="477">
      <pivotArea outline="0" collapsedLevelsAreSubtotals="1" fieldPosition="0"/>
    </format>
    <format dxfId="476">
      <pivotArea type="origin" dataOnly="0" labelOnly="1" outline="0" fieldPosition="0"/>
    </format>
    <format dxfId="475">
      <pivotArea field="23" type="button" dataOnly="0" labelOnly="1" outline="0" axis="axisCol" fieldPosition="0"/>
    </format>
    <format dxfId="474">
      <pivotArea type="topRight" dataOnly="0" labelOnly="1" outline="0" fieldPosition="0"/>
    </format>
    <format dxfId="473">
      <pivotArea field="2" type="button" dataOnly="0" labelOnly="1" outline="0" axis="axisRow" fieldPosition="0"/>
    </format>
    <format dxfId="472">
      <pivotArea dataOnly="0" labelOnly="1" fieldPosition="0">
        <references count="1">
          <reference field="2" count="0"/>
        </references>
      </pivotArea>
    </format>
    <format dxfId="471">
      <pivotArea dataOnly="0" labelOnly="1" grandRow="1" outline="0" fieldPosition="0"/>
    </format>
    <format dxfId="470">
      <pivotArea dataOnly="0" labelOnly="1" fieldPosition="0">
        <references count="1">
          <reference field="23" count="5">
            <x v="0"/>
            <x v="1"/>
            <x v="2"/>
            <x v="3"/>
            <x v="4"/>
          </reference>
        </references>
      </pivotArea>
    </format>
    <format dxfId="469">
      <pivotArea dataOnly="0" labelOnly="1" grandCol="1" outline="0" fieldPosition="0"/>
    </format>
  </formats>
  <chartFormats count="5">
    <chartFormat chart="25" format="0" series="1">
      <pivotArea type="data" outline="0" fieldPosition="0">
        <references count="2">
          <reference field="4294967294" count="1" selected="0">
            <x v="0"/>
          </reference>
          <reference field="23" count="1" selected="0">
            <x v="0"/>
          </reference>
        </references>
      </pivotArea>
    </chartFormat>
    <chartFormat chart="25" format="1" series="1">
      <pivotArea type="data" outline="0" fieldPosition="0">
        <references count="2">
          <reference field="4294967294" count="1" selected="0">
            <x v="0"/>
          </reference>
          <reference field="23" count="1" selected="0">
            <x v="1"/>
          </reference>
        </references>
      </pivotArea>
    </chartFormat>
    <chartFormat chart="25" format="2" series="1">
      <pivotArea type="data" outline="0" fieldPosition="0">
        <references count="2">
          <reference field="4294967294" count="1" selected="0">
            <x v="0"/>
          </reference>
          <reference field="23" count="1" selected="0">
            <x v="2"/>
          </reference>
        </references>
      </pivotArea>
    </chartFormat>
    <chartFormat chart="25" format="3" series="1">
      <pivotArea type="data" outline="0" fieldPosition="0">
        <references count="2">
          <reference field="4294967294" count="1" selected="0">
            <x v="0"/>
          </reference>
          <reference field="23" count="1" selected="0">
            <x v="3"/>
          </reference>
        </references>
      </pivotArea>
    </chartFormat>
    <chartFormat chart="25" format="4" series="1">
      <pivotArea type="data" outline="0" fieldPosition="0">
        <references count="2">
          <reference field="4294967294" count="1" selected="0">
            <x v="0"/>
          </reference>
          <reference field="2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39C28587-6BF4-4779-8168-8BD49D97BCBA}"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0">
  <location ref="B124:H131"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sortType="descending">
      <items count="8">
        <item h="1" x="0"/>
        <item x="1"/>
        <item x="2"/>
        <item x="3"/>
        <item x="5"/>
        <item m="1" x="6"/>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7"/>
  </colFields>
  <colItems count="6">
    <i>
      <x v="1"/>
    </i>
    <i>
      <x v="2"/>
    </i>
    <i>
      <x v="3"/>
    </i>
    <i>
      <x v="4"/>
    </i>
    <i>
      <x v="6"/>
    </i>
    <i t="grand">
      <x/>
    </i>
  </colItems>
  <dataFields count="1">
    <dataField name="Count of 18B(b)" fld="27" subtotal="count" baseField="0" baseItem="0"/>
  </dataFields>
  <formats count="22">
    <format dxfId="512">
      <pivotArea field="2" type="button" dataOnly="0" labelOnly="1" outline="0" axis="axisRow" fieldPosition="0"/>
    </format>
    <format dxfId="511">
      <pivotArea dataOnly="0" labelOnly="1" grandCol="1" outline="0" fieldPosition="0"/>
    </format>
    <format dxfId="510">
      <pivotArea type="all" dataOnly="0" outline="0" fieldPosition="0"/>
    </format>
    <format dxfId="509">
      <pivotArea outline="0" collapsedLevelsAreSubtotals="1" fieldPosition="0"/>
    </format>
    <format dxfId="508">
      <pivotArea type="origin" dataOnly="0" labelOnly="1" outline="0" fieldPosition="0"/>
    </format>
    <format dxfId="507">
      <pivotArea field="27" type="button" dataOnly="0" labelOnly="1" outline="0" axis="axisCol" fieldPosition="0"/>
    </format>
    <format dxfId="506">
      <pivotArea type="topRight" dataOnly="0" labelOnly="1" outline="0" fieldPosition="0"/>
    </format>
    <format dxfId="505">
      <pivotArea field="2" type="button" dataOnly="0" labelOnly="1" outline="0" axis="axisRow" fieldPosition="0"/>
    </format>
    <format dxfId="504">
      <pivotArea dataOnly="0" labelOnly="1" fieldPosition="0">
        <references count="1">
          <reference field="2" count="0"/>
        </references>
      </pivotArea>
    </format>
    <format dxfId="503">
      <pivotArea dataOnly="0" labelOnly="1" grandRow="1" outline="0" fieldPosition="0"/>
    </format>
    <format dxfId="502">
      <pivotArea dataOnly="0" labelOnly="1" fieldPosition="0">
        <references count="1">
          <reference field="27" count="0"/>
        </references>
      </pivotArea>
    </format>
    <format dxfId="501">
      <pivotArea dataOnly="0" labelOnly="1" grandCol="1" outline="0" fieldPosition="0"/>
    </format>
    <format dxfId="500">
      <pivotArea type="all" dataOnly="0" outline="0" fieldPosition="0"/>
    </format>
    <format dxfId="499">
      <pivotArea outline="0" collapsedLevelsAreSubtotals="1" fieldPosition="0"/>
    </format>
    <format dxfId="498">
      <pivotArea type="origin" dataOnly="0" labelOnly="1" outline="0" fieldPosition="0"/>
    </format>
    <format dxfId="497">
      <pivotArea field="27" type="button" dataOnly="0" labelOnly="1" outline="0" axis="axisCol" fieldPosition="0"/>
    </format>
    <format dxfId="496">
      <pivotArea type="topRight" dataOnly="0" labelOnly="1" outline="0" fieldPosition="0"/>
    </format>
    <format dxfId="495">
      <pivotArea field="2" type="button" dataOnly="0" labelOnly="1" outline="0" axis="axisRow" fieldPosition="0"/>
    </format>
    <format dxfId="494">
      <pivotArea dataOnly="0" labelOnly="1" fieldPosition="0">
        <references count="1">
          <reference field="2" count="0"/>
        </references>
      </pivotArea>
    </format>
    <format dxfId="493">
      <pivotArea dataOnly="0" labelOnly="1" grandRow="1" outline="0" fieldPosition="0"/>
    </format>
    <format dxfId="492">
      <pivotArea dataOnly="0" labelOnly="1" fieldPosition="0">
        <references count="1">
          <reference field="27" count="0"/>
        </references>
      </pivotArea>
    </format>
    <format dxfId="491">
      <pivotArea dataOnly="0" labelOnly="1" grandCol="1" outline="0" fieldPosition="0"/>
    </format>
  </formats>
  <chartFormats count="6">
    <chartFormat chart="28" format="0" series="1">
      <pivotArea type="data" outline="0" fieldPosition="0">
        <references count="2">
          <reference field="4294967294" count="1" selected="0">
            <x v="0"/>
          </reference>
          <reference field="27" count="1" selected="0">
            <x v="6"/>
          </reference>
        </references>
      </pivotArea>
    </chartFormat>
    <chartFormat chart="28" format="1" series="1">
      <pivotArea type="data" outline="0" fieldPosition="0">
        <references count="2">
          <reference field="4294967294" count="1" selected="0">
            <x v="0"/>
          </reference>
          <reference field="27" count="1" selected="0">
            <x v="4"/>
          </reference>
        </references>
      </pivotArea>
    </chartFormat>
    <chartFormat chart="28" format="2" series="1">
      <pivotArea type="data" outline="0" fieldPosition="0">
        <references count="2">
          <reference field="4294967294" count="1" selected="0">
            <x v="0"/>
          </reference>
          <reference field="27" count="1" selected="0">
            <x v="3"/>
          </reference>
        </references>
      </pivotArea>
    </chartFormat>
    <chartFormat chart="28" format="3" series="1">
      <pivotArea type="data" outline="0" fieldPosition="0">
        <references count="2">
          <reference field="4294967294" count="1" selected="0">
            <x v="0"/>
          </reference>
          <reference field="27" count="1" selected="0">
            <x v="2"/>
          </reference>
        </references>
      </pivotArea>
    </chartFormat>
    <chartFormat chart="28" format="4" series="1">
      <pivotArea type="data" outline="0" fieldPosition="0">
        <references count="2">
          <reference field="4294967294" count="1" selected="0">
            <x v="0"/>
          </reference>
          <reference field="27" count="1" selected="0">
            <x v="1"/>
          </reference>
        </references>
      </pivotArea>
    </chartFormat>
    <chartFormat chart="28" format="5" series="1">
      <pivotArea type="data" outline="0" fieldPosition="0">
        <references count="2">
          <reference field="4294967294" count="1" selected="0">
            <x v="0"/>
          </reference>
          <reference field="27"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97424704-1920-4FC0-9AB8-DCBDB75AC296}"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1">
  <location ref="B22:G29"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6">
        <item x="3"/>
        <item x="2"/>
        <item x="0"/>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0"/>
  </colFields>
  <colItems count="5">
    <i>
      <x/>
    </i>
    <i>
      <x v="1"/>
    </i>
    <i>
      <x v="2"/>
    </i>
    <i>
      <x v="3"/>
    </i>
    <i t="grand">
      <x/>
    </i>
  </colItems>
  <dataFields count="1">
    <dataField name="Count of 18(a)" fld="20" subtotal="count" baseField="0" baseItem="0"/>
  </dataFields>
  <formats count="22">
    <format dxfId="534">
      <pivotArea field="2" type="button" dataOnly="0" labelOnly="1" outline="0" axis="axisRow" fieldPosition="0"/>
    </format>
    <format dxfId="533">
      <pivotArea dataOnly="0" labelOnly="1" grandCol="1" outline="0" fieldPosition="0"/>
    </format>
    <format dxfId="532">
      <pivotArea type="all" dataOnly="0" outline="0" fieldPosition="0"/>
    </format>
    <format dxfId="531">
      <pivotArea outline="0" collapsedLevelsAreSubtotals="1" fieldPosition="0"/>
    </format>
    <format dxfId="530">
      <pivotArea type="origin" dataOnly="0" labelOnly="1" outline="0" fieldPosition="0"/>
    </format>
    <format dxfId="529">
      <pivotArea field="20" type="button" dataOnly="0" labelOnly="1" outline="0" axis="axisCol" fieldPosition="0"/>
    </format>
    <format dxfId="528">
      <pivotArea type="topRight" dataOnly="0" labelOnly="1" outline="0" fieldPosition="0"/>
    </format>
    <format dxfId="527">
      <pivotArea field="2" type="button" dataOnly="0" labelOnly="1" outline="0" axis="axisRow" fieldPosition="0"/>
    </format>
    <format dxfId="526">
      <pivotArea dataOnly="0" labelOnly="1" fieldPosition="0">
        <references count="1">
          <reference field="2" count="0"/>
        </references>
      </pivotArea>
    </format>
    <format dxfId="525">
      <pivotArea dataOnly="0" labelOnly="1" grandRow="1" outline="0" fieldPosition="0"/>
    </format>
    <format dxfId="524">
      <pivotArea dataOnly="0" labelOnly="1" fieldPosition="0">
        <references count="1">
          <reference field="20" count="4">
            <x v="0"/>
            <x v="1"/>
            <x v="2"/>
            <x v="3"/>
          </reference>
        </references>
      </pivotArea>
    </format>
    <format dxfId="523">
      <pivotArea dataOnly="0" labelOnly="1" grandCol="1" outline="0" fieldPosition="0"/>
    </format>
    <format dxfId="522">
      <pivotArea type="all" dataOnly="0" outline="0" fieldPosition="0"/>
    </format>
    <format dxfId="521">
      <pivotArea outline="0" collapsedLevelsAreSubtotals="1" fieldPosition="0"/>
    </format>
    <format dxfId="520">
      <pivotArea type="origin" dataOnly="0" labelOnly="1" outline="0" fieldPosition="0"/>
    </format>
    <format dxfId="519">
      <pivotArea field="20" type="button" dataOnly="0" labelOnly="1" outline="0" axis="axisCol" fieldPosition="0"/>
    </format>
    <format dxfId="518">
      <pivotArea type="topRight" dataOnly="0" labelOnly="1" outline="0" fieldPosition="0"/>
    </format>
    <format dxfId="517">
      <pivotArea field="2" type="button" dataOnly="0" labelOnly="1" outline="0" axis="axisRow" fieldPosition="0"/>
    </format>
    <format dxfId="516">
      <pivotArea dataOnly="0" labelOnly="1" fieldPosition="0">
        <references count="1">
          <reference field="2" count="0"/>
        </references>
      </pivotArea>
    </format>
    <format dxfId="515">
      <pivotArea dataOnly="0" labelOnly="1" grandRow="1" outline="0" fieldPosition="0"/>
    </format>
    <format dxfId="514">
      <pivotArea dataOnly="0" labelOnly="1" fieldPosition="0">
        <references count="1">
          <reference field="20" count="4">
            <x v="0"/>
            <x v="1"/>
            <x v="2"/>
            <x v="3"/>
          </reference>
        </references>
      </pivotArea>
    </format>
    <format dxfId="513">
      <pivotArea dataOnly="0" labelOnly="1" grandCol="1" outline="0" fieldPosition="0"/>
    </format>
  </formats>
  <chartFormats count="4">
    <chartFormat chart="20" format="36" series="1">
      <pivotArea type="data" outline="0" fieldPosition="0">
        <references count="2">
          <reference field="4294967294" count="1" selected="0">
            <x v="0"/>
          </reference>
          <reference field="20" count="1" selected="0">
            <x v="0"/>
          </reference>
        </references>
      </pivotArea>
    </chartFormat>
    <chartFormat chart="20" format="37" series="1">
      <pivotArea type="data" outline="0" fieldPosition="0">
        <references count="2">
          <reference field="4294967294" count="1" selected="0">
            <x v="0"/>
          </reference>
          <reference field="20" count="1" selected="0">
            <x v="1"/>
          </reference>
        </references>
      </pivotArea>
    </chartFormat>
    <chartFormat chart="20" format="38" series="1">
      <pivotArea type="data" outline="0" fieldPosition="0">
        <references count="2">
          <reference field="4294967294" count="1" selected="0">
            <x v="0"/>
          </reference>
          <reference field="20" count="1" selected="0">
            <x v="2"/>
          </reference>
        </references>
      </pivotArea>
    </chartFormat>
    <chartFormat chart="20" format="39" series="1">
      <pivotArea type="data" outline="0" fieldPosition="0">
        <references count="2">
          <reference field="4294967294" count="1" selected="0">
            <x v="0"/>
          </reference>
          <reference field="20"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FC33CBEB-2499-4B7B-A3A5-CEBB7F9E981C}"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6">
  <location ref="B90:H97"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2"/>
        <item x="0"/>
        <item x="1"/>
        <item x="3"/>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5"/>
  </colFields>
  <colItems count="6">
    <i>
      <x/>
    </i>
    <i>
      <x v="1"/>
    </i>
    <i>
      <x v="2"/>
    </i>
    <i>
      <x v="3"/>
    </i>
    <i>
      <x v="4"/>
    </i>
    <i t="grand">
      <x/>
    </i>
  </colItems>
  <dataFields count="1">
    <dataField name="Count of 18(f) " fld="25" subtotal="count" baseField="0" baseItem="0"/>
  </dataFields>
  <formats count="22">
    <format dxfId="556">
      <pivotArea field="2" type="button" dataOnly="0" labelOnly="1" outline="0" axis="axisRow" fieldPosition="0"/>
    </format>
    <format dxfId="555">
      <pivotArea dataOnly="0" labelOnly="1" grandCol="1" outline="0" fieldPosition="0"/>
    </format>
    <format dxfId="554">
      <pivotArea type="all" dataOnly="0" outline="0" fieldPosition="0"/>
    </format>
    <format dxfId="553">
      <pivotArea outline="0" collapsedLevelsAreSubtotals="1" fieldPosition="0"/>
    </format>
    <format dxfId="552">
      <pivotArea type="origin" dataOnly="0" labelOnly="1" outline="0" fieldPosition="0"/>
    </format>
    <format dxfId="551">
      <pivotArea field="25" type="button" dataOnly="0" labelOnly="1" outline="0" axis="axisCol" fieldPosition="0"/>
    </format>
    <format dxfId="550">
      <pivotArea type="topRight" dataOnly="0" labelOnly="1" outline="0" fieldPosition="0"/>
    </format>
    <format dxfId="549">
      <pivotArea field="2" type="button" dataOnly="0" labelOnly="1" outline="0" axis="axisRow" fieldPosition="0"/>
    </format>
    <format dxfId="548">
      <pivotArea dataOnly="0" labelOnly="1" fieldPosition="0">
        <references count="1">
          <reference field="2" count="0"/>
        </references>
      </pivotArea>
    </format>
    <format dxfId="547">
      <pivotArea dataOnly="0" labelOnly="1" grandRow="1" outline="0" fieldPosition="0"/>
    </format>
    <format dxfId="546">
      <pivotArea dataOnly="0" labelOnly="1" fieldPosition="0">
        <references count="1">
          <reference field="25" count="5">
            <x v="0"/>
            <x v="1"/>
            <x v="2"/>
            <x v="3"/>
            <x v="4"/>
          </reference>
        </references>
      </pivotArea>
    </format>
    <format dxfId="545">
      <pivotArea dataOnly="0" labelOnly="1" grandCol="1" outline="0" fieldPosition="0"/>
    </format>
    <format dxfId="544">
      <pivotArea type="all" dataOnly="0" outline="0" fieldPosition="0"/>
    </format>
    <format dxfId="543">
      <pivotArea outline="0" collapsedLevelsAreSubtotals="1" fieldPosition="0"/>
    </format>
    <format dxfId="542">
      <pivotArea type="origin" dataOnly="0" labelOnly="1" outline="0" fieldPosition="0"/>
    </format>
    <format dxfId="541">
      <pivotArea field="25" type="button" dataOnly="0" labelOnly="1" outline="0" axis="axisCol" fieldPosition="0"/>
    </format>
    <format dxfId="540">
      <pivotArea type="topRight" dataOnly="0" labelOnly="1" outline="0" fieldPosition="0"/>
    </format>
    <format dxfId="539">
      <pivotArea field="2" type="button" dataOnly="0" labelOnly="1" outline="0" axis="axisRow" fieldPosition="0"/>
    </format>
    <format dxfId="538">
      <pivotArea dataOnly="0" labelOnly="1" fieldPosition="0">
        <references count="1">
          <reference field="2" count="0"/>
        </references>
      </pivotArea>
    </format>
    <format dxfId="537">
      <pivotArea dataOnly="0" labelOnly="1" grandRow="1" outline="0" fieldPosition="0"/>
    </format>
    <format dxfId="536">
      <pivotArea dataOnly="0" labelOnly="1" fieldPosition="0">
        <references count="1">
          <reference field="25" count="5">
            <x v="0"/>
            <x v="1"/>
            <x v="2"/>
            <x v="3"/>
            <x v="4"/>
          </reference>
        </references>
      </pivotArea>
    </format>
    <format dxfId="535">
      <pivotArea dataOnly="0" labelOnly="1" grandCol="1" outline="0" fieldPosition="0"/>
    </format>
  </formats>
  <chartFormats count="5">
    <chartFormat chart="24" format="0" series="1">
      <pivotArea type="data" outline="0" fieldPosition="0">
        <references count="2">
          <reference field="4294967294" count="1" selected="0">
            <x v="0"/>
          </reference>
          <reference field="25" count="1" selected="0">
            <x v="0"/>
          </reference>
        </references>
      </pivotArea>
    </chartFormat>
    <chartFormat chart="24" format="1" series="1">
      <pivotArea type="data" outline="0" fieldPosition="0">
        <references count="2">
          <reference field="4294967294" count="1" selected="0">
            <x v="0"/>
          </reference>
          <reference field="25" count="1" selected="0">
            <x v="1"/>
          </reference>
        </references>
      </pivotArea>
    </chartFormat>
    <chartFormat chart="24" format="2" series="1">
      <pivotArea type="data" outline="0" fieldPosition="0">
        <references count="2">
          <reference field="4294967294" count="1" selected="0">
            <x v="0"/>
          </reference>
          <reference field="25" count="1" selected="0">
            <x v="2"/>
          </reference>
        </references>
      </pivotArea>
    </chartFormat>
    <chartFormat chart="24" format="3" series="1">
      <pivotArea type="data" outline="0" fieldPosition="0">
        <references count="2">
          <reference field="4294967294" count="1" selected="0">
            <x v="0"/>
          </reference>
          <reference field="25" count="1" selected="0">
            <x v="3"/>
          </reference>
        </references>
      </pivotArea>
    </chartFormat>
    <chartFormat chart="24" format="4" series="1">
      <pivotArea type="data" outline="0" fieldPosition="0">
        <references count="2">
          <reference field="4294967294" count="1" selected="0">
            <x v="0"/>
          </reference>
          <reference field="25"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4115A55F-2004-4FF7-9355-05ED16586649}" name="PivotTable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5">
  <location ref="B112:G119"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sortType="descending">
      <items count="6">
        <item h="1" x="0"/>
        <item x="1"/>
        <item x="2"/>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6"/>
  </colFields>
  <colItems count="5">
    <i>
      <x v="1"/>
    </i>
    <i>
      <x v="2"/>
    </i>
    <i>
      <x v="3"/>
    </i>
    <i>
      <x v="4"/>
    </i>
    <i t="grand">
      <x/>
    </i>
  </colItems>
  <dataFields count="1">
    <dataField name="Count of 18B(a)_x0009_" fld="26" subtotal="count" baseField="0" baseItem="0"/>
  </dataFields>
  <formats count="22">
    <format dxfId="578">
      <pivotArea field="2" type="button" dataOnly="0" labelOnly="1" outline="0" axis="axisRow" fieldPosition="0"/>
    </format>
    <format dxfId="577">
      <pivotArea dataOnly="0" labelOnly="1" grandCol="1" outline="0" fieldPosition="0"/>
    </format>
    <format dxfId="576">
      <pivotArea type="all" dataOnly="0" outline="0" fieldPosition="0"/>
    </format>
    <format dxfId="575">
      <pivotArea outline="0" collapsedLevelsAreSubtotals="1" fieldPosition="0"/>
    </format>
    <format dxfId="574">
      <pivotArea type="origin" dataOnly="0" labelOnly="1" outline="0" fieldPosition="0"/>
    </format>
    <format dxfId="573">
      <pivotArea field="26" type="button" dataOnly="0" labelOnly="1" outline="0" axis="axisCol" fieldPosition="0"/>
    </format>
    <format dxfId="572">
      <pivotArea type="topRight" dataOnly="0" labelOnly="1" outline="0" fieldPosition="0"/>
    </format>
    <format dxfId="571">
      <pivotArea field="2" type="button" dataOnly="0" labelOnly="1" outline="0" axis="axisRow" fieldPosition="0"/>
    </format>
    <format dxfId="570">
      <pivotArea dataOnly="0" labelOnly="1" fieldPosition="0">
        <references count="1">
          <reference field="2" count="0"/>
        </references>
      </pivotArea>
    </format>
    <format dxfId="569">
      <pivotArea dataOnly="0" labelOnly="1" grandRow="1" outline="0" fieldPosition="0"/>
    </format>
    <format dxfId="568">
      <pivotArea dataOnly="0" labelOnly="1" fieldPosition="0">
        <references count="1">
          <reference field="26" count="0"/>
        </references>
      </pivotArea>
    </format>
    <format dxfId="567">
      <pivotArea dataOnly="0" labelOnly="1" grandCol="1" outline="0" fieldPosition="0"/>
    </format>
    <format dxfId="566">
      <pivotArea type="all" dataOnly="0" outline="0" fieldPosition="0"/>
    </format>
    <format dxfId="565">
      <pivotArea outline="0" collapsedLevelsAreSubtotals="1" fieldPosition="0"/>
    </format>
    <format dxfId="564">
      <pivotArea type="origin" dataOnly="0" labelOnly="1" outline="0" fieldPosition="0"/>
    </format>
    <format dxfId="563">
      <pivotArea field="26" type="button" dataOnly="0" labelOnly="1" outline="0" axis="axisCol" fieldPosition="0"/>
    </format>
    <format dxfId="562">
      <pivotArea type="topRight" dataOnly="0" labelOnly="1" outline="0" fieldPosition="0"/>
    </format>
    <format dxfId="561">
      <pivotArea field="2" type="button" dataOnly="0" labelOnly="1" outline="0" axis="axisRow" fieldPosition="0"/>
    </format>
    <format dxfId="560">
      <pivotArea dataOnly="0" labelOnly="1" fieldPosition="0">
        <references count="1">
          <reference field="2" count="0"/>
        </references>
      </pivotArea>
    </format>
    <format dxfId="559">
      <pivotArea dataOnly="0" labelOnly="1" grandRow="1" outline="0" fieldPosition="0"/>
    </format>
    <format dxfId="558">
      <pivotArea dataOnly="0" labelOnly="1" fieldPosition="0">
        <references count="1">
          <reference field="26" count="0"/>
        </references>
      </pivotArea>
    </format>
    <format dxfId="557">
      <pivotArea dataOnly="0" labelOnly="1" grandCol="1" outline="0" fieldPosition="0"/>
    </format>
  </formats>
  <chartFormats count="5">
    <chartFormat chart="23" format="0" series="1">
      <pivotArea type="data" outline="0" fieldPosition="0">
        <references count="2">
          <reference field="4294967294" count="1" selected="0">
            <x v="0"/>
          </reference>
          <reference field="26" count="1" selected="0">
            <x v="4"/>
          </reference>
        </references>
      </pivotArea>
    </chartFormat>
    <chartFormat chart="23" format="1" series="1">
      <pivotArea type="data" outline="0" fieldPosition="0">
        <references count="2">
          <reference field="4294967294" count="1" selected="0">
            <x v="0"/>
          </reference>
          <reference field="26" count="1" selected="0">
            <x v="3"/>
          </reference>
        </references>
      </pivotArea>
    </chartFormat>
    <chartFormat chart="23" format="2" series="1">
      <pivotArea type="data" outline="0" fieldPosition="0">
        <references count="2">
          <reference field="4294967294" count="1" selected="0">
            <x v="0"/>
          </reference>
          <reference field="26" count="1" selected="0">
            <x v="2"/>
          </reference>
        </references>
      </pivotArea>
    </chartFormat>
    <chartFormat chart="23" format="3" series="1">
      <pivotArea type="data" outline="0" fieldPosition="0">
        <references count="2">
          <reference field="4294967294" count="1" selected="0">
            <x v="0"/>
          </reference>
          <reference field="26" count="1" selected="0">
            <x v="1"/>
          </reference>
        </references>
      </pivotArea>
    </chartFormat>
    <chartFormat chart="23" format="4" series="1">
      <pivotArea type="data" outline="0" fieldPosition="0">
        <references count="2">
          <reference field="4294967294" count="1" selected="0">
            <x v="0"/>
          </reference>
          <reference field="26"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916DAE0D-BDB5-41C3-BEF1-F1BB47537403}"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2">
  <location ref="B46:H53"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3"/>
        <item x="0"/>
        <item x="2"/>
        <item x="4"/>
        <item x="1"/>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2"/>
  </colFields>
  <colItems count="6">
    <i>
      <x/>
    </i>
    <i>
      <x v="1"/>
    </i>
    <i>
      <x v="2"/>
    </i>
    <i>
      <x v="3"/>
    </i>
    <i>
      <x v="4"/>
    </i>
    <i t="grand">
      <x/>
    </i>
  </colItems>
  <dataFields count="1">
    <dataField name="Count of 18(c) " fld="22" subtotal="count" baseField="0" baseItem="0"/>
  </dataFields>
  <formats count="22">
    <format dxfId="600">
      <pivotArea field="2" type="button" dataOnly="0" labelOnly="1" outline="0" axis="axisRow" fieldPosition="0"/>
    </format>
    <format dxfId="599">
      <pivotArea dataOnly="0" labelOnly="1" grandCol="1" outline="0" fieldPosition="0"/>
    </format>
    <format dxfId="598">
      <pivotArea type="all" dataOnly="0" outline="0" fieldPosition="0"/>
    </format>
    <format dxfId="597">
      <pivotArea outline="0" collapsedLevelsAreSubtotals="1" fieldPosition="0"/>
    </format>
    <format dxfId="596">
      <pivotArea type="origin" dataOnly="0" labelOnly="1" outline="0" fieldPosition="0"/>
    </format>
    <format dxfId="595">
      <pivotArea field="22" type="button" dataOnly="0" labelOnly="1" outline="0" axis="axisCol" fieldPosition="0"/>
    </format>
    <format dxfId="594">
      <pivotArea type="topRight" dataOnly="0" labelOnly="1" outline="0" fieldPosition="0"/>
    </format>
    <format dxfId="593">
      <pivotArea field="2" type="button" dataOnly="0" labelOnly="1" outline="0" axis="axisRow" fieldPosition="0"/>
    </format>
    <format dxfId="592">
      <pivotArea dataOnly="0" labelOnly="1" fieldPosition="0">
        <references count="1">
          <reference field="2" count="0"/>
        </references>
      </pivotArea>
    </format>
    <format dxfId="591">
      <pivotArea dataOnly="0" labelOnly="1" grandRow="1" outline="0" fieldPosition="0"/>
    </format>
    <format dxfId="590">
      <pivotArea dataOnly="0" labelOnly="1" fieldPosition="0">
        <references count="1">
          <reference field="22" count="5">
            <x v="0"/>
            <x v="1"/>
            <x v="2"/>
            <x v="3"/>
            <x v="4"/>
          </reference>
        </references>
      </pivotArea>
    </format>
    <format dxfId="589">
      <pivotArea dataOnly="0" labelOnly="1" grandCol="1" outline="0" fieldPosition="0"/>
    </format>
    <format dxfId="588">
      <pivotArea type="all" dataOnly="0" outline="0" fieldPosition="0"/>
    </format>
    <format dxfId="587">
      <pivotArea outline="0" collapsedLevelsAreSubtotals="1" fieldPosition="0"/>
    </format>
    <format dxfId="586">
      <pivotArea type="origin" dataOnly="0" labelOnly="1" outline="0" fieldPosition="0"/>
    </format>
    <format dxfId="585">
      <pivotArea field="22" type="button" dataOnly="0" labelOnly="1" outline="0" axis="axisCol" fieldPosition="0"/>
    </format>
    <format dxfId="584">
      <pivotArea type="topRight" dataOnly="0" labelOnly="1" outline="0" fieldPosition="0"/>
    </format>
    <format dxfId="583">
      <pivotArea field="2" type="button" dataOnly="0" labelOnly="1" outline="0" axis="axisRow" fieldPosition="0"/>
    </format>
    <format dxfId="582">
      <pivotArea dataOnly="0" labelOnly="1" fieldPosition="0">
        <references count="1">
          <reference field="2" count="0"/>
        </references>
      </pivotArea>
    </format>
    <format dxfId="581">
      <pivotArea dataOnly="0" labelOnly="1" grandRow="1" outline="0" fieldPosition="0"/>
    </format>
    <format dxfId="580">
      <pivotArea dataOnly="0" labelOnly="1" fieldPosition="0">
        <references count="1">
          <reference field="22" count="5">
            <x v="0"/>
            <x v="1"/>
            <x v="2"/>
            <x v="3"/>
            <x v="4"/>
          </reference>
        </references>
      </pivotArea>
    </format>
    <format dxfId="579">
      <pivotArea dataOnly="0" labelOnly="1" grandCol="1" outline="0" fieldPosition="0"/>
    </format>
  </formats>
  <chartFormats count="5">
    <chartFormat chart="21" format="39" series="1">
      <pivotArea type="data" outline="0" fieldPosition="0">
        <references count="2">
          <reference field="4294967294" count="1" selected="0">
            <x v="0"/>
          </reference>
          <reference field="22" count="1" selected="0">
            <x v="0"/>
          </reference>
        </references>
      </pivotArea>
    </chartFormat>
    <chartFormat chart="21" format="41" series="1">
      <pivotArea type="data" outline="0" fieldPosition="0">
        <references count="2">
          <reference field="4294967294" count="1" selected="0">
            <x v="0"/>
          </reference>
          <reference field="22" count="1" selected="0">
            <x v="1"/>
          </reference>
        </references>
      </pivotArea>
    </chartFormat>
    <chartFormat chart="21" format="43" series="1">
      <pivotArea type="data" outline="0" fieldPosition="0">
        <references count="2">
          <reference field="4294967294" count="1" selected="0">
            <x v="0"/>
          </reference>
          <reference field="22" count="1" selected="0">
            <x v="2"/>
          </reference>
        </references>
      </pivotArea>
    </chartFormat>
    <chartFormat chart="21" format="45" series="1">
      <pivotArea type="data" outline="0" fieldPosition="0">
        <references count="2">
          <reference field="4294967294" count="1" selected="0">
            <x v="0"/>
          </reference>
          <reference field="22" count="1" selected="0">
            <x v="3"/>
          </reference>
        </references>
      </pivotArea>
    </chartFormat>
    <chartFormat chart="21" format="47" series="1">
      <pivotArea type="data" outline="0" fieldPosition="0">
        <references count="2">
          <reference field="4294967294" count="1" selected="0">
            <x v="0"/>
          </reference>
          <reference field="2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209FFE6E-F564-482A-B1B6-E79566A51D3D}"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7">
  <location ref="B74:H81"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2"/>
        <item x="0"/>
        <item x="3"/>
        <item x="1"/>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4"/>
  </colFields>
  <colItems count="6">
    <i>
      <x/>
    </i>
    <i>
      <x v="1"/>
    </i>
    <i>
      <x v="2"/>
    </i>
    <i>
      <x v="3"/>
    </i>
    <i>
      <x v="4"/>
    </i>
    <i t="grand">
      <x/>
    </i>
  </colItems>
  <dataFields count="1">
    <dataField name="Count of 18(e) " fld="24" subtotal="count" baseField="0" baseItem="0"/>
  </dataFields>
  <formats count="22">
    <format dxfId="622">
      <pivotArea field="2" type="button" dataOnly="0" labelOnly="1" outline="0" axis="axisRow" fieldPosition="0"/>
    </format>
    <format dxfId="621">
      <pivotArea dataOnly="0" labelOnly="1" grandCol="1" outline="0" fieldPosition="0"/>
    </format>
    <format dxfId="620">
      <pivotArea type="all" dataOnly="0" outline="0" fieldPosition="0"/>
    </format>
    <format dxfId="619">
      <pivotArea outline="0" collapsedLevelsAreSubtotals="1" fieldPosition="0"/>
    </format>
    <format dxfId="618">
      <pivotArea type="origin" dataOnly="0" labelOnly="1" outline="0" fieldPosition="0"/>
    </format>
    <format dxfId="617">
      <pivotArea field="24" type="button" dataOnly="0" labelOnly="1" outline="0" axis="axisCol" fieldPosition="0"/>
    </format>
    <format dxfId="616">
      <pivotArea type="topRight" dataOnly="0" labelOnly="1" outline="0" fieldPosition="0"/>
    </format>
    <format dxfId="615">
      <pivotArea field="2" type="button" dataOnly="0" labelOnly="1" outline="0" axis="axisRow" fieldPosition="0"/>
    </format>
    <format dxfId="614">
      <pivotArea dataOnly="0" labelOnly="1" fieldPosition="0">
        <references count="1">
          <reference field="2" count="0"/>
        </references>
      </pivotArea>
    </format>
    <format dxfId="613">
      <pivotArea dataOnly="0" labelOnly="1" grandRow="1" outline="0" fieldPosition="0"/>
    </format>
    <format dxfId="612">
      <pivotArea dataOnly="0" labelOnly="1" fieldPosition="0">
        <references count="1">
          <reference field="24" count="5">
            <x v="0"/>
            <x v="1"/>
            <x v="2"/>
            <x v="3"/>
            <x v="4"/>
          </reference>
        </references>
      </pivotArea>
    </format>
    <format dxfId="611">
      <pivotArea dataOnly="0" labelOnly="1" grandCol="1" outline="0" fieldPosition="0"/>
    </format>
    <format dxfId="610">
      <pivotArea type="all" dataOnly="0" outline="0" fieldPosition="0"/>
    </format>
    <format dxfId="609">
      <pivotArea outline="0" collapsedLevelsAreSubtotals="1" fieldPosition="0"/>
    </format>
    <format dxfId="608">
      <pivotArea type="origin" dataOnly="0" labelOnly="1" outline="0" fieldPosition="0"/>
    </format>
    <format dxfId="607">
      <pivotArea field="24" type="button" dataOnly="0" labelOnly="1" outline="0" axis="axisCol" fieldPosition="0"/>
    </format>
    <format dxfId="606">
      <pivotArea type="topRight" dataOnly="0" labelOnly="1" outline="0" fieldPosition="0"/>
    </format>
    <format dxfId="605">
      <pivotArea field="2" type="button" dataOnly="0" labelOnly="1" outline="0" axis="axisRow" fieldPosition="0"/>
    </format>
    <format dxfId="604">
      <pivotArea dataOnly="0" labelOnly="1" fieldPosition="0">
        <references count="1">
          <reference field="2" count="0"/>
        </references>
      </pivotArea>
    </format>
    <format dxfId="603">
      <pivotArea dataOnly="0" labelOnly="1" grandRow="1" outline="0" fieldPosition="0"/>
    </format>
    <format dxfId="602">
      <pivotArea dataOnly="0" labelOnly="1" fieldPosition="0">
        <references count="1">
          <reference field="24" count="5">
            <x v="0"/>
            <x v="1"/>
            <x v="2"/>
            <x v="3"/>
            <x v="4"/>
          </reference>
        </references>
      </pivotArea>
    </format>
    <format dxfId="601">
      <pivotArea dataOnly="0" labelOnly="1" grandCol="1" outline="0" fieldPosition="0"/>
    </format>
  </formats>
  <chartFormats count="5">
    <chartFormat chart="25" format="0" series="1">
      <pivotArea type="data" outline="0" fieldPosition="0">
        <references count="2">
          <reference field="4294967294" count="1" selected="0">
            <x v="0"/>
          </reference>
          <reference field="24" count="1" selected="0">
            <x v="0"/>
          </reference>
        </references>
      </pivotArea>
    </chartFormat>
    <chartFormat chart="25" format="1" series="1">
      <pivotArea type="data" outline="0" fieldPosition="0">
        <references count="2">
          <reference field="4294967294" count="1" selected="0">
            <x v="0"/>
          </reference>
          <reference field="24" count="1" selected="0">
            <x v="1"/>
          </reference>
        </references>
      </pivotArea>
    </chartFormat>
    <chartFormat chart="25" format="2" series="1">
      <pivotArea type="data" outline="0" fieldPosition="0">
        <references count="2">
          <reference field="4294967294" count="1" selected="0">
            <x v="0"/>
          </reference>
          <reference field="24" count="1" selected="0">
            <x v="2"/>
          </reference>
        </references>
      </pivotArea>
    </chartFormat>
    <chartFormat chart="25" format="3" series="1">
      <pivotArea type="data" outline="0" fieldPosition="0">
        <references count="2">
          <reference field="4294967294" count="1" selected="0">
            <x v="0"/>
          </reference>
          <reference field="24" count="1" selected="0">
            <x v="3"/>
          </reference>
        </references>
      </pivotArea>
    </chartFormat>
    <chartFormat chart="25" format="4" series="1">
      <pivotArea type="data" outline="0" fieldPosition="0">
        <references count="2">
          <reference field="4294967294" count="1" selected="0">
            <x v="0"/>
          </reference>
          <reference field="2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EA12BBFE-4DBC-4D8B-9127-3A55CBE19EAA}" name="PivotTable4" cacheId="0"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16">
  <location ref="B142:G149"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axis="axisCol" dataField="1" showAll="0" sortType="descending">
      <items count="6">
        <item x="4"/>
        <item x="0"/>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8"/>
  </colFields>
  <colItems count="5">
    <i>
      <x v="1"/>
    </i>
    <i>
      <x v="2"/>
    </i>
    <i>
      <x v="3"/>
    </i>
    <i>
      <x v="4"/>
    </i>
    <i t="grand">
      <x/>
    </i>
  </colItems>
  <dataFields count="1">
    <dataField name="Count of Q20" fld="28" subtotal="count" baseField="0" baseItem="0"/>
  </dataFields>
  <formats count="20">
    <format dxfId="642">
      <pivotArea type="all" dataOnly="0" outline="0" fieldPosition="0"/>
    </format>
    <format dxfId="641">
      <pivotArea outline="0" collapsedLevelsAreSubtotals="1" fieldPosition="0"/>
    </format>
    <format dxfId="640">
      <pivotArea type="origin" dataOnly="0" labelOnly="1" outline="0" fieldPosition="0"/>
    </format>
    <format dxfId="639">
      <pivotArea field="28" type="button" dataOnly="0" labelOnly="1" outline="0" axis="axisCol" fieldPosition="0"/>
    </format>
    <format dxfId="638">
      <pivotArea type="topRight" dataOnly="0" labelOnly="1" outline="0" fieldPosition="0"/>
    </format>
    <format dxfId="637">
      <pivotArea field="2" type="button" dataOnly="0" labelOnly="1" outline="0" axis="axisRow" fieldPosition="0"/>
    </format>
    <format dxfId="636">
      <pivotArea dataOnly="0" labelOnly="1" fieldPosition="0">
        <references count="1">
          <reference field="2" count="0"/>
        </references>
      </pivotArea>
    </format>
    <format dxfId="635">
      <pivotArea dataOnly="0" labelOnly="1" grandRow="1" outline="0" fieldPosition="0"/>
    </format>
    <format dxfId="634">
      <pivotArea dataOnly="0" labelOnly="1" fieldPosition="0">
        <references count="1">
          <reference field="28" count="4">
            <x v="1"/>
            <x v="2"/>
            <x v="3"/>
            <x v="4"/>
          </reference>
        </references>
      </pivotArea>
    </format>
    <format dxfId="633">
      <pivotArea dataOnly="0" labelOnly="1" grandCol="1" outline="0" fieldPosition="0"/>
    </format>
    <format dxfId="632">
      <pivotArea type="all" dataOnly="0" outline="0" fieldPosition="0"/>
    </format>
    <format dxfId="631">
      <pivotArea outline="0" collapsedLevelsAreSubtotals="1" fieldPosition="0"/>
    </format>
    <format dxfId="630">
      <pivotArea type="origin" dataOnly="0" labelOnly="1" outline="0" fieldPosition="0"/>
    </format>
    <format dxfId="629">
      <pivotArea field="28" type="button" dataOnly="0" labelOnly="1" outline="0" axis="axisCol" fieldPosition="0"/>
    </format>
    <format dxfId="628">
      <pivotArea type="topRight" dataOnly="0" labelOnly="1" outline="0" fieldPosition="0"/>
    </format>
    <format dxfId="627">
      <pivotArea field="2" type="button" dataOnly="0" labelOnly="1" outline="0" axis="axisRow" fieldPosition="0"/>
    </format>
    <format dxfId="626">
      <pivotArea dataOnly="0" labelOnly="1" fieldPosition="0">
        <references count="1">
          <reference field="2" count="0"/>
        </references>
      </pivotArea>
    </format>
    <format dxfId="625">
      <pivotArea dataOnly="0" labelOnly="1" grandRow="1" outline="0" fieldPosition="0"/>
    </format>
    <format dxfId="624">
      <pivotArea dataOnly="0" labelOnly="1" fieldPosition="0">
        <references count="1">
          <reference field="28" count="4">
            <x v="1"/>
            <x v="2"/>
            <x v="3"/>
            <x v="4"/>
          </reference>
        </references>
      </pivotArea>
    </format>
    <format dxfId="623">
      <pivotArea dataOnly="0" labelOnly="1" grandCol="1" outline="0" fieldPosition="0"/>
    </format>
  </formats>
  <chartFormats count="5">
    <chartFormat chart="15" format="51" series="1">
      <pivotArea type="data" outline="0" fieldPosition="0">
        <references count="1">
          <reference field="4294967294" count="1" selected="0">
            <x v="0"/>
          </reference>
        </references>
      </pivotArea>
    </chartFormat>
    <chartFormat chart="15" format="52" series="1">
      <pivotArea type="data" outline="0" fieldPosition="0">
        <references count="2">
          <reference field="4294967294" count="1" selected="0">
            <x v="0"/>
          </reference>
          <reference field="28" count="1" selected="0">
            <x v="4"/>
          </reference>
        </references>
      </pivotArea>
    </chartFormat>
    <chartFormat chart="15" format="53" series="1">
      <pivotArea type="data" outline="0" fieldPosition="0">
        <references count="2">
          <reference field="4294967294" count="1" selected="0">
            <x v="0"/>
          </reference>
          <reference field="28" count="1" selected="0">
            <x v="3"/>
          </reference>
        </references>
      </pivotArea>
    </chartFormat>
    <chartFormat chart="15" format="54" series="1">
      <pivotArea type="data" outline="0" fieldPosition="0">
        <references count="2">
          <reference field="4294967294" count="1" selected="0">
            <x v="0"/>
          </reference>
          <reference field="28" count="1" selected="0">
            <x v="2"/>
          </reference>
        </references>
      </pivotArea>
    </chartFormat>
    <chartFormat chart="15" format="55" series="1">
      <pivotArea type="data" outline="0" fieldPosition="0">
        <references count="2">
          <reference field="4294967294" count="1" selected="0">
            <x v="0"/>
          </reference>
          <reference field="2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AD58AF63-D6CB-4EB5-9202-730D904E1CF0}"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4">
  <location ref="B34:H41"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1"/>
        <item x="3"/>
        <item x="0"/>
        <item x="2"/>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1"/>
  </colFields>
  <colItems count="6">
    <i>
      <x/>
    </i>
    <i>
      <x v="1"/>
    </i>
    <i>
      <x v="2"/>
    </i>
    <i>
      <x v="3"/>
    </i>
    <i>
      <x v="4"/>
    </i>
    <i t="grand">
      <x/>
    </i>
  </colItems>
  <dataFields count="1">
    <dataField name="Count of 18(b)" fld="21" subtotal="count" baseField="0" baseItem="0"/>
  </dataFields>
  <formats count="22">
    <format dxfId="664">
      <pivotArea field="2" type="button" dataOnly="0" labelOnly="1" outline="0" axis="axisRow" fieldPosition="0"/>
    </format>
    <format dxfId="663">
      <pivotArea dataOnly="0" labelOnly="1" grandCol="1" outline="0" fieldPosition="0"/>
    </format>
    <format dxfId="662">
      <pivotArea type="all" dataOnly="0" outline="0" fieldPosition="0"/>
    </format>
    <format dxfId="661">
      <pivotArea outline="0" collapsedLevelsAreSubtotals="1" fieldPosition="0"/>
    </format>
    <format dxfId="660">
      <pivotArea type="origin" dataOnly="0" labelOnly="1" outline="0" fieldPosition="0"/>
    </format>
    <format dxfId="659">
      <pivotArea field="21" type="button" dataOnly="0" labelOnly="1" outline="0" axis="axisCol" fieldPosition="0"/>
    </format>
    <format dxfId="658">
      <pivotArea type="topRight" dataOnly="0" labelOnly="1" outline="0" fieldPosition="0"/>
    </format>
    <format dxfId="657">
      <pivotArea field="2" type="button" dataOnly="0" labelOnly="1" outline="0" axis="axisRow" fieldPosition="0"/>
    </format>
    <format dxfId="656">
      <pivotArea dataOnly="0" labelOnly="1" fieldPosition="0">
        <references count="1">
          <reference field="2" count="0"/>
        </references>
      </pivotArea>
    </format>
    <format dxfId="655">
      <pivotArea dataOnly="0" labelOnly="1" grandRow="1" outline="0" fieldPosition="0"/>
    </format>
    <format dxfId="654">
      <pivotArea dataOnly="0" labelOnly="1" fieldPosition="0">
        <references count="1">
          <reference field="21" count="5">
            <x v="0"/>
            <x v="1"/>
            <x v="2"/>
            <x v="3"/>
            <x v="4"/>
          </reference>
        </references>
      </pivotArea>
    </format>
    <format dxfId="653">
      <pivotArea dataOnly="0" labelOnly="1" grandCol="1" outline="0" fieldPosition="0"/>
    </format>
    <format dxfId="652">
      <pivotArea type="all" dataOnly="0" outline="0" fieldPosition="0"/>
    </format>
    <format dxfId="651">
      <pivotArea outline="0" collapsedLevelsAreSubtotals="1" fieldPosition="0"/>
    </format>
    <format dxfId="650">
      <pivotArea type="origin" dataOnly="0" labelOnly="1" outline="0" fieldPosition="0"/>
    </format>
    <format dxfId="649">
      <pivotArea field="21" type="button" dataOnly="0" labelOnly="1" outline="0" axis="axisCol" fieldPosition="0"/>
    </format>
    <format dxfId="648">
      <pivotArea type="topRight" dataOnly="0" labelOnly="1" outline="0" fieldPosition="0"/>
    </format>
    <format dxfId="647">
      <pivotArea field="2" type="button" dataOnly="0" labelOnly="1" outline="0" axis="axisRow" fieldPosition="0"/>
    </format>
    <format dxfId="646">
      <pivotArea dataOnly="0" labelOnly="1" fieldPosition="0">
        <references count="1">
          <reference field="2" count="0"/>
        </references>
      </pivotArea>
    </format>
    <format dxfId="645">
      <pivotArea dataOnly="0" labelOnly="1" grandRow="1" outline="0" fieldPosition="0"/>
    </format>
    <format dxfId="644">
      <pivotArea dataOnly="0" labelOnly="1" fieldPosition="0">
        <references count="1">
          <reference field="21" count="5">
            <x v="0"/>
            <x v="1"/>
            <x v="2"/>
            <x v="3"/>
            <x v="4"/>
          </reference>
        </references>
      </pivotArea>
    </format>
    <format dxfId="643">
      <pivotArea dataOnly="0" labelOnly="1" grandCol="1" outline="0" fieldPosition="0"/>
    </format>
  </formats>
  <chartFormats count="5">
    <chartFormat chart="23" format="42" series="1">
      <pivotArea type="data" outline="0" fieldPosition="0">
        <references count="2">
          <reference field="4294967294" count="1" selected="0">
            <x v="0"/>
          </reference>
          <reference field="21" count="1" selected="0">
            <x v="0"/>
          </reference>
        </references>
      </pivotArea>
    </chartFormat>
    <chartFormat chart="23" format="43" series="1">
      <pivotArea type="data" outline="0" fieldPosition="0">
        <references count="2">
          <reference field="4294967294" count="1" selected="0">
            <x v="0"/>
          </reference>
          <reference field="21" count="1" selected="0">
            <x v="1"/>
          </reference>
        </references>
      </pivotArea>
    </chartFormat>
    <chartFormat chart="23" format="44" series="1">
      <pivotArea type="data" outline="0" fieldPosition="0">
        <references count="2">
          <reference field="4294967294" count="1" selected="0">
            <x v="0"/>
          </reference>
          <reference field="21" count="1" selected="0">
            <x v="2"/>
          </reference>
        </references>
      </pivotArea>
    </chartFormat>
    <chartFormat chart="23" format="45" series="1">
      <pivotArea type="data" outline="0" fieldPosition="0">
        <references count="2">
          <reference field="4294967294" count="1" selected="0">
            <x v="0"/>
          </reference>
          <reference field="21" count="1" selected="0">
            <x v="3"/>
          </reference>
        </references>
      </pivotArea>
    </chartFormat>
    <chartFormat chart="23" format="46" series="1">
      <pivotArea type="data" outline="0" fieldPosition="0">
        <references count="2">
          <reference field="4294967294" count="1" selected="0">
            <x v="0"/>
          </reference>
          <reference field="21"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91A7D82D-99ED-4933-A402-095086F76DD7}" name="PivotTable1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1">
  <location ref="B185:G192"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m="1" x="5"/>
        <item x="4"/>
        <item x="3"/>
        <item x="1"/>
        <item x="2"/>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0"/>
  </colFields>
  <colItems count="5">
    <i>
      <x v="1"/>
    </i>
    <i>
      <x v="2"/>
    </i>
    <i>
      <x v="3"/>
    </i>
    <i>
      <x v="4"/>
    </i>
    <i t="grand">
      <x/>
    </i>
  </colItems>
  <dataFields count="1">
    <dataField name="Count of 22B(b)" fld="40" subtotal="count" baseField="0" baseItem="0"/>
  </dataFields>
  <formats count="22">
    <format dxfId="165">
      <pivotArea field="2" type="button" dataOnly="0" labelOnly="1" outline="0" axis="axisRow" fieldPosition="0"/>
    </format>
    <format dxfId="164">
      <pivotArea dataOnly="0" labelOnly="1" grandCol="1" outline="0" fieldPosition="0"/>
    </format>
    <format dxfId="163">
      <pivotArea type="all" dataOnly="0" outline="0" fieldPosition="0"/>
    </format>
    <format dxfId="162">
      <pivotArea outline="0" collapsedLevelsAreSubtotals="1" fieldPosition="0"/>
    </format>
    <format dxfId="161">
      <pivotArea type="origin" dataOnly="0" labelOnly="1" outline="0" fieldPosition="0"/>
    </format>
    <format dxfId="160">
      <pivotArea field="40" type="button" dataOnly="0" labelOnly="1" outline="0" axis="axisCol" fieldPosition="0"/>
    </format>
    <format dxfId="159">
      <pivotArea type="topRight" dataOnly="0" labelOnly="1" outline="0" fieldPosition="0"/>
    </format>
    <format dxfId="158">
      <pivotArea field="2" type="button" dataOnly="0" labelOnly="1" outline="0" axis="axisRow" fieldPosition="0"/>
    </format>
    <format dxfId="157">
      <pivotArea dataOnly="0" labelOnly="1" fieldPosition="0">
        <references count="1">
          <reference field="2" count="0"/>
        </references>
      </pivotArea>
    </format>
    <format dxfId="156">
      <pivotArea dataOnly="0" labelOnly="1" grandRow="1" outline="0" fieldPosition="0"/>
    </format>
    <format dxfId="155">
      <pivotArea dataOnly="0" labelOnly="1" fieldPosition="0">
        <references count="1">
          <reference field="40" count="0"/>
        </references>
      </pivotArea>
    </format>
    <format dxfId="154">
      <pivotArea dataOnly="0" labelOnly="1" grandCol="1" outline="0" fieldPosition="0"/>
    </format>
    <format dxfId="153">
      <pivotArea type="all" dataOnly="0" outline="0" fieldPosition="0"/>
    </format>
    <format dxfId="152">
      <pivotArea outline="0" collapsedLevelsAreSubtotals="1" fieldPosition="0"/>
    </format>
    <format dxfId="151">
      <pivotArea type="origin" dataOnly="0" labelOnly="1" outline="0" fieldPosition="0"/>
    </format>
    <format dxfId="150">
      <pivotArea field="40" type="button" dataOnly="0" labelOnly="1" outline="0" axis="axisCol" fieldPosition="0"/>
    </format>
    <format dxfId="149">
      <pivotArea type="topRight" dataOnly="0" labelOnly="1" outline="0" fieldPosition="0"/>
    </format>
    <format dxfId="148">
      <pivotArea field="2" type="button" dataOnly="0" labelOnly="1" outline="0" axis="axisRow" fieldPosition="0"/>
    </format>
    <format dxfId="147">
      <pivotArea dataOnly="0" labelOnly="1" fieldPosition="0">
        <references count="1">
          <reference field="2" count="0"/>
        </references>
      </pivotArea>
    </format>
    <format dxfId="146">
      <pivotArea dataOnly="0" labelOnly="1" grandRow="1" outline="0" fieldPosition="0"/>
    </format>
    <format dxfId="145">
      <pivotArea dataOnly="0" labelOnly="1" fieldPosition="0">
        <references count="1">
          <reference field="40" count="0"/>
        </references>
      </pivotArea>
    </format>
    <format dxfId="144">
      <pivotArea dataOnly="0" labelOnly="1" grandCol="1" outline="0" fieldPosition="0"/>
    </format>
  </formats>
  <chartFormats count="5">
    <chartFormat chart="37" format="0" series="1">
      <pivotArea type="data" outline="0" fieldPosition="0">
        <references count="2">
          <reference field="4294967294" count="1" selected="0">
            <x v="0"/>
          </reference>
          <reference field="40" count="1" selected="0">
            <x v="1"/>
          </reference>
        </references>
      </pivotArea>
    </chartFormat>
    <chartFormat chart="37" format="1" series="1">
      <pivotArea type="data" outline="0" fieldPosition="0">
        <references count="2">
          <reference field="4294967294" count="1" selected="0">
            <x v="0"/>
          </reference>
          <reference field="40" count="1" selected="0">
            <x v="2"/>
          </reference>
        </references>
      </pivotArea>
    </chartFormat>
    <chartFormat chart="37" format="2" series="1">
      <pivotArea type="data" outline="0" fieldPosition="0">
        <references count="2">
          <reference field="4294967294" count="1" selected="0">
            <x v="0"/>
          </reference>
          <reference field="40" count="1" selected="0">
            <x v="3"/>
          </reference>
        </references>
      </pivotArea>
    </chartFormat>
    <chartFormat chart="37" format="3" series="1">
      <pivotArea type="data" outline="0" fieldPosition="0">
        <references count="2">
          <reference field="4294967294" count="1" selected="0">
            <x v="0"/>
          </reference>
          <reference field="40" count="1" selected="0">
            <x v="4"/>
          </reference>
        </references>
      </pivotArea>
    </chartFormat>
    <chartFormat chart="37" format="4" series="1">
      <pivotArea type="data" outline="0" fieldPosition="0">
        <references count="2">
          <reference field="4294967294" count="1" selected="0">
            <x v="0"/>
          </reference>
          <reference field="4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40E4215B-BE66-4FA1-A0CD-A34EA16E9678}" name="PivotTable4" cacheId="0"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17">
  <location ref="B211:G218"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sortType="descending">
      <items count="6">
        <item x="4"/>
        <item x="3"/>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2"/>
  </colFields>
  <colItems count="5">
    <i>
      <x v="1"/>
    </i>
    <i>
      <x v="2"/>
    </i>
    <i>
      <x v="3"/>
    </i>
    <i>
      <x v="4"/>
    </i>
    <i t="grand">
      <x/>
    </i>
  </colItems>
  <dataFields count="1">
    <dataField name="Count of Q24" fld="42" subtotal="count" baseField="0" baseItem="0"/>
  </dataFields>
  <formats count="20">
    <format dxfId="185">
      <pivotArea type="all" dataOnly="0" outline="0" fieldPosition="0"/>
    </format>
    <format dxfId="184">
      <pivotArea outline="0" collapsedLevelsAreSubtotals="1" fieldPosition="0"/>
    </format>
    <format dxfId="183">
      <pivotArea type="origin" dataOnly="0" labelOnly="1" outline="0" fieldPosition="0"/>
    </format>
    <format dxfId="182">
      <pivotArea field="42" type="button" dataOnly="0" labelOnly="1" outline="0" axis="axisCol" fieldPosition="0"/>
    </format>
    <format dxfId="181">
      <pivotArea type="topRight" dataOnly="0" labelOnly="1" outline="0" fieldPosition="0"/>
    </format>
    <format dxfId="180">
      <pivotArea field="2" type="button" dataOnly="0" labelOnly="1" outline="0" axis="axisRow" fieldPosition="0"/>
    </format>
    <format dxfId="179">
      <pivotArea dataOnly="0" labelOnly="1" fieldPosition="0">
        <references count="1">
          <reference field="2" count="0"/>
        </references>
      </pivotArea>
    </format>
    <format dxfId="178">
      <pivotArea dataOnly="0" labelOnly="1" grandRow="1" outline="0" fieldPosition="0"/>
    </format>
    <format dxfId="177">
      <pivotArea dataOnly="0" labelOnly="1" fieldPosition="0">
        <references count="1">
          <reference field="42" count="4">
            <x v="1"/>
            <x v="2"/>
            <x v="3"/>
            <x v="4"/>
          </reference>
        </references>
      </pivotArea>
    </format>
    <format dxfId="176">
      <pivotArea dataOnly="0" labelOnly="1" grandCol="1" outline="0" fieldPosition="0"/>
    </format>
    <format dxfId="175">
      <pivotArea type="all" dataOnly="0" outline="0" fieldPosition="0"/>
    </format>
    <format dxfId="174">
      <pivotArea outline="0" collapsedLevelsAreSubtotals="1" fieldPosition="0"/>
    </format>
    <format dxfId="173">
      <pivotArea type="origin" dataOnly="0" labelOnly="1" outline="0" fieldPosition="0"/>
    </format>
    <format dxfId="172">
      <pivotArea field="42" type="button" dataOnly="0" labelOnly="1" outline="0" axis="axisCol" fieldPosition="0"/>
    </format>
    <format dxfId="171">
      <pivotArea type="topRight" dataOnly="0" labelOnly="1" outline="0" fieldPosition="0"/>
    </format>
    <format dxfId="170">
      <pivotArea field="2" type="button" dataOnly="0" labelOnly="1" outline="0" axis="axisRow" fieldPosition="0"/>
    </format>
    <format dxfId="169">
      <pivotArea dataOnly="0" labelOnly="1" fieldPosition="0">
        <references count="1">
          <reference field="2" count="0"/>
        </references>
      </pivotArea>
    </format>
    <format dxfId="168">
      <pivotArea dataOnly="0" labelOnly="1" grandRow="1" outline="0" fieldPosition="0"/>
    </format>
    <format dxfId="167">
      <pivotArea dataOnly="0" labelOnly="1" fieldPosition="0">
        <references count="1">
          <reference field="42" count="4">
            <x v="1"/>
            <x v="2"/>
            <x v="3"/>
            <x v="4"/>
          </reference>
        </references>
      </pivotArea>
    </format>
    <format dxfId="166">
      <pivotArea dataOnly="0" labelOnly="1" grandCol="1" outline="0" fieldPosition="0"/>
    </format>
  </formats>
  <chartFormats count="5">
    <chartFormat chart="16" format="83" series="1">
      <pivotArea type="data" outline="0" fieldPosition="0">
        <references count="1">
          <reference field="4294967294" count="1" selected="0">
            <x v="0"/>
          </reference>
        </references>
      </pivotArea>
    </chartFormat>
    <chartFormat chart="16" format="84" series="1">
      <pivotArea type="data" outline="0" fieldPosition="0">
        <references count="2">
          <reference field="4294967294" count="1" selected="0">
            <x v="0"/>
          </reference>
          <reference field="42" count="1" selected="0">
            <x v="4"/>
          </reference>
        </references>
      </pivotArea>
    </chartFormat>
    <chartFormat chart="16" format="85" series="1">
      <pivotArea type="data" outline="0" fieldPosition="0">
        <references count="2">
          <reference field="4294967294" count="1" selected="0">
            <x v="0"/>
          </reference>
          <reference field="42" count="1" selected="0">
            <x v="3"/>
          </reference>
        </references>
      </pivotArea>
    </chartFormat>
    <chartFormat chart="16" format="86" series="1">
      <pivotArea type="data" outline="0" fieldPosition="0">
        <references count="2">
          <reference field="4294967294" count="1" selected="0">
            <x v="0"/>
          </reference>
          <reference field="42" count="1" selected="0">
            <x v="2"/>
          </reference>
        </references>
      </pivotArea>
    </chartFormat>
    <chartFormat chart="16" format="87" series="1">
      <pivotArea type="data" outline="0" fieldPosition="0">
        <references count="2">
          <reference field="4294967294" count="1" selected="0">
            <x v="0"/>
          </reference>
          <reference field="42"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3C2CA2E9-2EA5-4E6B-9A5D-A2A56CF9680A}"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7">
  <location ref="B93:H100"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1"/>
        <item x="3"/>
        <item x="0"/>
        <item x="2"/>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4"/>
  </colFields>
  <colItems count="6">
    <i>
      <x/>
    </i>
    <i>
      <x v="1"/>
    </i>
    <i>
      <x v="2"/>
    </i>
    <i>
      <x v="3"/>
    </i>
    <i>
      <x v="4"/>
    </i>
    <i t="grand">
      <x/>
    </i>
  </colItems>
  <dataFields count="1">
    <dataField name="Count of 22(f)" fld="34" subtotal="count" baseField="0" baseItem="0"/>
  </dataFields>
  <formats count="22">
    <format dxfId="207">
      <pivotArea field="2" type="button" dataOnly="0" labelOnly="1" outline="0" axis="axisRow" fieldPosition="0"/>
    </format>
    <format dxfId="206">
      <pivotArea dataOnly="0" labelOnly="1" grandCol="1" outline="0" fieldPosition="0"/>
    </format>
    <format dxfId="205">
      <pivotArea type="all" dataOnly="0" outline="0" fieldPosition="0"/>
    </format>
    <format dxfId="204">
      <pivotArea outline="0" collapsedLevelsAreSubtotals="1" fieldPosition="0"/>
    </format>
    <format dxfId="203">
      <pivotArea type="origin" dataOnly="0" labelOnly="1" outline="0" fieldPosition="0"/>
    </format>
    <format dxfId="202">
      <pivotArea field="34" type="button" dataOnly="0" labelOnly="1" outline="0" axis="axisCol" fieldPosition="0"/>
    </format>
    <format dxfId="201">
      <pivotArea type="topRight" dataOnly="0" labelOnly="1" outline="0" fieldPosition="0"/>
    </format>
    <format dxfId="200">
      <pivotArea field="2" type="button" dataOnly="0" labelOnly="1" outline="0" axis="axisRow" fieldPosition="0"/>
    </format>
    <format dxfId="199">
      <pivotArea dataOnly="0" labelOnly="1" fieldPosition="0">
        <references count="1">
          <reference field="2" count="0"/>
        </references>
      </pivotArea>
    </format>
    <format dxfId="198">
      <pivotArea dataOnly="0" labelOnly="1" grandRow="1" outline="0" fieldPosition="0"/>
    </format>
    <format dxfId="197">
      <pivotArea dataOnly="0" labelOnly="1" fieldPosition="0">
        <references count="1">
          <reference field="34" count="5">
            <x v="0"/>
            <x v="1"/>
            <x v="2"/>
            <x v="3"/>
            <x v="4"/>
          </reference>
        </references>
      </pivotArea>
    </format>
    <format dxfId="196">
      <pivotArea dataOnly="0" labelOnly="1" grandCol="1" outline="0" fieldPosition="0"/>
    </format>
    <format dxfId="195">
      <pivotArea type="all" dataOnly="0" outline="0" fieldPosition="0"/>
    </format>
    <format dxfId="194">
      <pivotArea outline="0" collapsedLevelsAreSubtotals="1" fieldPosition="0"/>
    </format>
    <format dxfId="193">
      <pivotArea type="origin" dataOnly="0" labelOnly="1" outline="0" fieldPosition="0"/>
    </format>
    <format dxfId="192">
      <pivotArea field="34" type="button" dataOnly="0" labelOnly="1" outline="0" axis="axisCol" fieldPosition="0"/>
    </format>
    <format dxfId="191">
      <pivotArea type="topRight" dataOnly="0" labelOnly="1" outline="0" fieldPosition="0"/>
    </format>
    <format dxfId="190">
      <pivotArea field="2" type="button" dataOnly="0" labelOnly="1" outline="0" axis="axisRow" fieldPosition="0"/>
    </format>
    <format dxfId="189">
      <pivotArea dataOnly="0" labelOnly="1" fieldPosition="0">
        <references count="1">
          <reference field="2" count="0"/>
        </references>
      </pivotArea>
    </format>
    <format dxfId="188">
      <pivotArea dataOnly="0" labelOnly="1" grandRow="1" outline="0" fieldPosition="0"/>
    </format>
    <format dxfId="187">
      <pivotArea dataOnly="0" labelOnly="1" fieldPosition="0">
        <references count="1">
          <reference field="34" count="5">
            <x v="0"/>
            <x v="1"/>
            <x v="2"/>
            <x v="3"/>
            <x v="4"/>
          </reference>
        </references>
      </pivotArea>
    </format>
    <format dxfId="186">
      <pivotArea dataOnly="0" labelOnly="1" grandCol="1" outline="0" fieldPosition="0"/>
    </format>
  </formats>
  <chartFormats count="5">
    <chartFormat chart="26" format="33" series="1">
      <pivotArea type="data" outline="0" fieldPosition="0">
        <references count="2">
          <reference field="4294967294" count="1" selected="0">
            <x v="0"/>
          </reference>
          <reference field="34" count="1" selected="0">
            <x v="0"/>
          </reference>
        </references>
      </pivotArea>
    </chartFormat>
    <chartFormat chart="26" format="34" series="1">
      <pivotArea type="data" outline="0" fieldPosition="0">
        <references count="2">
          <reference field="4294967294" count="1" selected="0">
            <x v="0"/>
          </reference>
          <reference field="34" count="1" selected="0">
            <x v="1"/>
          </reference>
        </references>
      </pivotArea>
    </chartFormat>
    <chartFormat chart="26" format="35" series="1">
      <pivotArea type="data" outline="0" fieldPosition="0">
        <references count="2">
          <reference field="4294967294" count="1" selected="0">
            <x v="0"/>
          </reference>
          <reference field="34" count="1" selected="0">
            <x v="2"/>
          </reference>
        </references>
      </pivotArea>
    </chartFormat>
    <chartFormat chart="26" format="36" series="1">
      <pivotArea type="data" outline="0" fieldPosition="0">
        <references count="2">
          <reference field="4294967294" count="1" selected="0">
            <x v="0"/>
          </reference>
          <reference field="34" count="1" selected="0">
            <x v="3"/>
          </reference>
        </references>
      </pivotArea>
    </chartFormat>
    <chartFormat chart="26" format="37" series="1">
      <pivotArea type="data" outline="0" fieldPosition="0">
        <references count="2">
          <reference field="4294967294" count="1" selected="0">
            <x v="0"/>
          </reference>
          <reference field="3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5CA033C1-0519-430D-B84A-95554668B7FC}" name="PivotTable1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9">
  <location ref="B198:H205"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8">
        <item m="1" x="6"/>
        <item x="4"/>
        <item x="5"/>
        <item x="2"/>
        <item x="3"/>
        <item x="1"/>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1"/>
  </colFields>
  <colItems count="6">
    <i>
      <x v="1"/>
    </i>
    <i>
      <x v="2"/>
    </i>
    <i>
      <x v="3"/>
    </i>
    <i>
      <x v="4"/>
    </i>
    <i>
      <x v="5"/>
    </i>
    <i t="grand">
      <x/>
    </i>
  </colItems>
  <dataFields count="1">
    <dataField name="Count of 22B(c) " fld="41" subtotal="count" baseField="0" baseItem="0"/>
  </dataFields>
  <formats count="22">
    <format dxfId="229">
      <pivotArea field="2" type="button" dataOnly="0" labelOnly="1" outline="0" axis="axisRow" fieldPosition="0"/>
    </format>
    <format dxfId="228">
      <pivotArea dataOnly="0" labelOnly="1" grandCol="1" outline="0" fieldPosition="0"/>
    </format>
    <format dxfId="227">
      <pivotArea type="all" dataOnly="0" outline="0" fieldPosition="0"/>
    </format>
    <format dxfId="226">
      <pivotArea outline="0" collapsedLevelsAreSubtotals="1" fieldPosition="0"/>
    </format>
    <format dxfId="225">
      <pivotArea type="origin" dataOnly="0" labelOnly="1" outline="0" fieldPosition="0"/>
    </format>
    <format dxfId="224">
      <pivotArea field="41" type="button" dataOnly="0" labelOnly="1" outline="0" axis="axisCol" fieldPosition="0"/>
    </format>
    <format dxfId="223">
      <pivotArea type="topRight" dataOnly="0" labelOnly="1" outline="0" fieldPosition="0"/>
    </format>
    <format dxfId="222">
      <pivotArea field="2" type="button" dataOnly="0" labelOnly="1" outline="0" axis="axisRow" fieldPosition="0"/>
    </format>
    <format dxfId="221">
      <pivotArea dataOnly="0" labelOnly="1" fieldPosition="0">
        <references count="1">
          <reference field="2" count="0"/>
        </references>
      </pivotArea>
    </format>
    <format dxfId="220">
      <pivotArea dataOnly="0" labelOnly="1" grandRow="1" outline="0" fieldPosition="0"/>
    </format>
    <format dxfId="219">
      <pivotArea dataOnly="0" labelOnly="1" fieldPosition="0">
        <references count="1">
          <reference field="41" count="0"/>
        </references>
      </pivotArea>
    </format>
    <format dxfId="218">
      <pivotArea dataOnly="0" labelOnly="1" grandCol="1" outline="0" fieldPosition="0"/>
    </format>
    <format dxfId="217">
      <pivotArea type="all" dataOnly="0" outline="0" fieldPosition="0"/>
    </format>
    <format dxfId="216">
      <pivotArea outline="0" collapsedLevelsAreSubtotals="1" fieldPosition="0"/>
    </format>
    <format dxfId="215">
      <pivotArea type="origin" dataOnly="0" labelOnly="1" outline="0" fieldPosition="0"/>
    </format>
    <format dxfId="214">
      <pivotArea field="41" type="button" dataOnly="0" labelOnly="1" outline="0" axis="axisCol" fieldPosition="0"/>
    </format>
    <format dxfId="213">
      <pivotArea type="topRight" dataOnly="0" labelOnly="1" outline="0" fieldPosition="0"/>
    </format>
    <format dxfId="212">
      <pivotArea field="2" type="button" dataOnly="0" labelOnly="1" outline="0" axis="axisRow" fieldPosition="0"/>
    </format>
    <format dxfId="211">
      <pivotArea dataOnly="0" labelOnly="1" fieldPosition="0">
        <references count="1">
          <reference field="2" count="0"/>
        </references>
      </pivotArea>
    </format>
    <format dxfId="210">
      <pivotArea dataOnly="0" labelOnly="1" grandRow="1" outline="0" fieldPosition="0"/>
    </format>
    <format dxfId="209">
      <pivotArea dataOnly="0" labelOnly="1" fieldPosition="0">
        <references count="1">
          <reference field="41" count="0"/>
        </references>
      </pivotArea>
    </format>
    <format dxfId="208">
      <pivotArea dataOnly="0" labelOnly="1" grandCol="1" outline="0" fieldPosition="0"/>
    </format>
  </formats>
  <chartFormats count="7">
    <chartFormat chart="34" format="0" series="1">
      <pivotArea type="data" outline="0" fieldPosition="0">
        <references count="2">
          <reference field="4294967294" count="1" selected="0">
            <x v="0"/>
          </reference>
          <reference field="41" count="1" selected="0">
            <x v="0"/>
          </reference>
        </references>
      </pivotArea>
    </chartFormat>
    <chartFormat chart="34" format="1" series="1">
      <pivotArea type="data" outline="0" fieldPosition="0">
        <references count="2">
          <reference field="4294967294" count="1" selected="0">
            <x v="0"/>
          </reference>
          <reference field="41" count="1" selected="0">
            <x v="1"/>
          </reference>
        </references>
      </pivotArea>
    </chartFormat>
    <chartFormat chart="34" format="2" series="1">
      <pivotArea type="data" outline="0" fieldPosition="0">
        <references count="2">
          <reference field="4294967294" count="1" selected="0">
            <x v="0"/>
          </reference>
          <reference field="41" count="1" selected="0">
            <x v="2"/>
          </reference>
        </references>
      </pivotArea>
    </chartFormat>
    <chartFormat chart="34" format="3" series="1">
      <pivotArea type="data" outline="0" fieldPosition="0">
        <references count="2">
          <reference field="4294967294" count="1" selected="0">
            <x v="0"/>
          </reference>
          <reference field="41" count="1" selected="0">
            <x v="3"/>
          </reference>
        </references>
      </pivotArea>
    </chartFormat>
    <chartFormat chart="34" format="4" series="1">
      <pivotArea type="data" outline="0" fieldPosition="0">
        <references count="2">
          <reference field="4294967294" count="1" selected="0">
            <x v="0"/>
          </reference>
          <reference field="41" count="1" selected="0">
            <x v="4"/>
          </reference>
        </references>
      </pivotArea>
    </chartFormat>
    <chartFormat chart="34" format="5" series="1">
      <pivotArea type="data" outline="0" fieldPosition="0">
        <references count="2">
          <reference field="4294967294" count="1" selected="0">
            <x v="0"/>
          </reference>
          <reference field="41" count="1" selected="0">
            <x v="5"/>
          </reference>
        </references>
      </pivotArea>
    </chartFormat>
    <chartFormat chart="34" format="6" series="1">
      <pivotArea type="data" outline="0" fieldPosition="0">
        <references count="2">
          <reference field="4294967294" count="1" selected="0">
            <x v="0"/>
          </reference>
          <reference field="41"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7FA36B18-D451-4319-BD18-CD7B2C4AB9B9}"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1">
  <location ref="B105:H112"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2"/>
        <item x="1"/>
        <item x="0"/>
        <item x="3"/>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5"/>
  </colFields>
  <colItems count="6">
    <i>
      <x/>
    </i>
    <i>
      <x v="1"/>
    </i>
    <i>
      <x v="2"/>
    </i>
    <i>
      <x v="3"/>
    </i>
    <i>
      <x v="4"/>
    </i>
    <i t="grand">
      <x/>
    </i>
  </colItems>
  <dataFields count="1">
    <dataField name="Count of 22(g)" fld="35" subtotal="count" baseField="0" baseItem="0"/>
  </dataFields>
  <formats count="22">
    <format dxfId="251">
      <pivotArea field="2" type="button" dataOnly="0" labelOnly="1" outline="0" axis="axisRow" fieldPosition="0"/>
    </format>
    <format dxfId="250">
      <pivotArea dataOnly="0" labelOnly="1" grandCol="1" outline="0" fieldPosition="0"/>
    </format>
    <format dxfId="249">
      <pivotArea type="all" dataOnly="0" outline="0" fieldPosition="0"/>
    </format>
    <format dxfId="248">
      <pivotArea outline="0" collapsedLevelsAreSubtotals="1" fieldPosition="0"/>
    </format>
    <format dxfId="247">
      <pivotArea type="origin" dataOnly="0" labelOnly="1" outline="0" fieldPosition="0"/>
    </format>
    <format dxfId="246">
      <pivotArea field="35" type="button" dataOnly="0" labelOnly="1" outline="0" axis="axisCol" fieldPosition="0"/>
    </format>
    <format dxfId="245">
      <pivotArea type="topRight" dataOnly="0" labelOnly="1" outline="0" fieldPosition="0"/>
    </format>
    <format dxfId="244">
      <pivotArea field="2" type="button" dataOnly="0" labelOnly="1" outline="0" axis="axisRow" fieldPosition="0"/>
    </format>
    <format dxfId="243">
      <pivotArea dataOnly="0" labelOnly="1" fieldPosition="0">
        <references count="1">
          <reference field="2" count="0"/>
        </references>
      </pivotArea>
    </format>
    <format dxfId="242">
      <pivotArea dataOnly="0" labelOnly="1" grandRow="1" outline="0" fieldPosition="0"/>
    </format>
    <format dxfId="241">
      <pivotArea dataOnly="0" labelOnly="1" fieldPosition="0">
        <references count="1">
          <reference field="35" count="5">
            <x v="0"/>
            <x v="1"/>
            <x v="2"/>
            <x v="3"/>
            <x v="4"/>
          </reference>
        </references>
      </pivotArea>
    </format>
    <format dxfId="240">
      <pivotArea dataOnly="0" labelOnly="1" grandCol="1" outline="0" fieldPosition="0"/>
    </format>
    <format dxfId="239">
      <pivotArea type="all" dataOnly="0" outline="0" fieldPosition="0"/>
    </format>
    <format dxfId="238">
      <pivotArea outline="0" collapsedLevelsAreSubtotals="1" fieldPosition="0"/>
    </format>
    <format dxfId="237">
      <pivotArea type="origin" dataOnly="0" labelOnly="1" outline="0" fieldPosition="0"/>
    </format>
    <format dxfId="236">
      <pivotArea field="35" type="button" dataOnly="0" labelOnly="1" outline="0" axis="axisCol" fieldPosition="0"/>
    </format>
    <format dxfId="235">
      <pivotArea type="topRight" dataOnly="0" labelOnly="1" outline="0" fieldPosition="0"/>
    </format>
    <format dxfId="234">
      <pivotArea field="2" type="button" dataOnly="0" labelOnly="1" outline="0" axis="axisRow" fieldPosition="0"/>
    </format>
    <format dxfId="233">
      <pivotArea dataOnly="0" labelOnly="1" fieldPosition="0">
        <references count="1">
          <reference field="2" count="0"/>
        </references>
      </pivotArea>
    </format>
    <format dxfId="232">
      <pivotArea dataOnly="0" labelOnly="1" grandRow="1" outline="0" fieldPosition="0"/>
    </format>
    <format dxfId="231">
      <pivotArea dataOnly="0" labelOnly="1" fieldPosition="0">
        <references count="1">
          <reference field="35" count="5">
            <x v="0"/>
            <x v="1"/>
            <x v="2"/>
            <x v="3"/>
            <x v="4"/>
          </reference>
        </references>
      </pivotArea>
    </format>
    <format dxfId="230">
      <pivotArea dataOnly="0" labelOnly="1" grandCol="1" outline="0" fieldPosition="0"/>
    </format>
  </formats>
  <chartFormats count="5">
    <chartFormat chart="29" format="0" series="1">
      <pivotArea type="data" outline="0" fieldPosition="0">
        <references count="2">
          <reference field="4294967294" count="1" selected="0">
            <x v="0"/>
          </reference>
          <reference field="35" count="1" selected="0">
            <x v="0"/>
          </reference>
        </references>
      </pivotArea>
    </chartFormat>
    <chartFormat chart="29" format="1" series="1">
      <pivotArea type="data" outline="0" fieldPosition="0">
        <references count="2">
          <reference field="4294967294" count="1" selected="0">
            <x v="0"/>
          </reference>
          <reference field="35" count="1" selected="0">
            <x v="1"/>
          </reference>
        </references>
      </pivotArea>
    </chartFormat>
    <chartFormat chart="29" format="2" series="1">
      <pivotArea type="data" outline="0" fieldPosition="0">
        <references count="2">
          <reference field="4294967294" count="1" selected="0">
            <x v="0"/>
          </reference>
          <reference field="35" count="1" selected="0">
            <x v="2"/>
          </reference>
        </references>
      </pivotArea>
    </chartFormat>
    <chartFormat chart="29" format="3" series="1">
      <pivotArea type="data" outline="0" fieldPosition="0">
        <references count="2">
          <reference field="4294967294" count="1" selected="0">
            <x v="0"/>
          </reference>
          <reference field="35" count="1" selected="0">
            <x v="3"/>
          </reference>
        </references>
      </pivotArea>
    </chartFormat>
    <chartFormat chart="29" format="4" series="1">
      <pivotArea type="data" outline="0" fieldPosition="0">
        <references count="2">
          <reference field="4294967294" count="1" selected="0">
            <x v="0"/>
          </reference>
          <reference field="35"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A8E51F9A-1A13-4842-86C8-07ACB13EB9F4}"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3">
  <location ref="B49:H56"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3"/>
        <item x="0"/>
        <item x="1"/>
        <item x="2"/>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1"/>
  </colFields>
  <colItems count="6">
    <i>
      <x/>
    </i>
    <i>
      <x v="1"/>
    </i>
    <i>
      <x v="2"/>
    </i>
    <i>
      <x v="3"/>
    </i>
    <i>
      <x v="4"/>
    </i>
    <i t="grand">
      <x/>
    </i>
  </colItems>
  <dataFields count="1">
    <dataField name="Count of 22(c) " fld="31" subtotal="count" baseField="0" baseItem="0"/>
  </dataFields>
  <formats count="22">
    <format dxfId="273">
      <pivotArea field="2" type="button" dataOnly="0" labelOnly="1" outline="0" axis="axisRow" fieldPosition="0"/>
    </format>
    <format dxfId="272">
      <pivotArea dataOnly="0" labelOnly="1" grandCol="1" outline="0" fieldPosition="0"/>
    </format>
    <format dxfId="271">
      <pivotArea type="all" dataOnly="0" outline="0" fieldPosition="0"/>
    </format>
    <format dxfId="270">
      <pivotArea outline="0" collapsedLevelsAreSubtotals="1" fieldPosition="0"/>
    </format>
    <format dxfId="269">
      <pivotArea type="origin" dataOnly="0" labelOnly="1" outline="0" fieldPosition="0"/>
    </format>
    <format dxfId="268">
      <pivotArea field="31" type="button" dataOnly="0" labelOnly="1" outline="0" axis="axisCol" fieldPosition="0"/>
    </format>
    <format dxfId="267">
      <pivotArea type="topRight" dataOnly="0" labelOnly="1" outline="0" fieldPosition="0"/>
    </format>
    <format dxfId="266">
      <pivotArea field="2" type="button" dataOnly="0" labelOnly="1" outline="0" axis="axisRow" fieldPosition="0"/>
    </format>
    <format dxfId="265">
      <pivotArea dataOnly="0" labelOnly="1" fieldPosition="0">
        <references count="1">
          <reference field="2" count="0"/>
        </references>
      </pivotArea>
    </format>
    <format dxfId="264">
      <pivotArea dataOnly="0" labelOnly="1" grandRow="1" outline="0" fieldPosition="0"/>
    </format>
    <format dxfId="263">
      <pivotArea dataOnly="0" labelOnly="1" fieldPosition="0">
        <references count="1">
          <reference field="31" count="5">
            <x v="0"/>
            <x v="1"/>
            <x v="2"/>
            <x v="3"/>
            <x v="4"/>
          </reference>
        </references>
      </pivotArea>
    </format>
    <format dxfId="262">
      <pivotArea dataOnly="0" labelOnly="1" grandCol="1" outline="0" fieldPosition="0"/>
    </format>
    <format dxfId="261">
      <pivotArea type="all" dataOnly="0" outline="0" fieldPosition="0"/>
    </format>
    <format dxfId="260">
      <pivotArea outline="0" collapsedLevelsAreSubtotals="1" fieldPosition="0"/>
    </format>
    <format dxfId="259">
      <pivotArea type="origin" dataOnly="0" labelOnly="1" outline="0" fieldPosition="0"/>
    </format>
    <format dxfId="258">
      <pivotArea field="31" type="button" dataOnly="0" labelOnly="1" outline="0" axis="axisCol" fieldPosition="0"/>
    </format>
    <format dxfId="257">
      <pivotArea type="topRight" dataOnly="0" labelOnly="1" outline="0" fieldPosition="0"/>
    </format>
    <format dxfId="256">
      <pivotArea field="2" type="button" dataOnly="0" labelOnly="1" outline="0" axis="axisRow" fieldPosition="0"/>
    </format>
    <format dxfId="255">
      <pivotArea dataOnly="0" labelOnly="1" fieldPosition="0">
        <references count="1">
          <reference field="2" count="0"/>
        </references>
      </pivotArea>
    </format>
    <format dxfId="254">
      <pivotArea dataOnly="0" labelOnly="1" grandRow="1" outline="0" fieldPosition="0"/>
    </format>
    <format dxfId="253">
      <pivotArea dataOnly="0" labelOnly="1" fieldPosition="0">
        <references count="1">
          <reference field="31" count="5">
            <x v="0"/>
            <x v="1"/>
            <x v="2"/>
            <x v="3"/>
            <x v="4"/>
          </reference>
        </references>
      </pivotArea>
    </format>
    <format dxfId="252">
      <pivotArea dataOnly="0" labelOnly="1" grandCol="1" outline="0" fieldPosition="0"/>
    </format>
  </formats>
  <chartFormats count="5">
    <chartFormat chart="22" format="82" series="1">
      <pivotArea type="data" outline="0" fieldPosition="0">
        <references count="2">
          <reference field="4294967294" count="1" selected="0">
            <x v="0"/>
          </reference>
          <reference field="31" count="1" selected="0">
            <x v="0"/>
          </reference>
        </references>
      </pivotArea>
    </chartFormat>
    <chartFormat chart="22" format="83" series="1">
      <pivotArea type="data" outline="0" fieldPosition="0">
        <references count="2">
          <reference field="4294967294" count="1" selected="0">
            <x v="0"/>
          </reference>
          <reference field="31" count="1" selected="0">
            <x v="1"/>
          </reference>
        </references>
      </pivotArea>
    </chartFormat>
    <chartFormat chart="22" format="84" series="1">
      <pivotArea type="data" outline="0" fieldPosition="0">
        <references count="2">
          <reference field="4294967294" count="1" selected="0">
            <x v="0"/>
          </reference>
          <reference field="31" count="1" selected="0">
            <x v="2"/>
          </reference>
        </references>
      </pivotArea>
    </chartFormat>
    <chartFormat chart="22" format="85" series="1">
      <pivotArea type="data" outline="0" fieldPosition="0">
        <references count="2">
          <reference field="4294967294" count="1" selected="0">
            <x v="0"/>
          </reference>
          <reference field="31" count="1" selected="0">
            <x v="3"/>
          </reference>
        </references>
      </pivotArea>
    </chartFormat>
    <chartFormat chart="22" format="86" series="1">
      <pivotArea type="data" outline="0" fieldPosition="0">
        <references count="2">
          <reference field="4294967294" count="1" selected="0">
            <x v="0"/>
          </reference>
          <reference field="31"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A81F0345-A2B6-47D9-AB9C-AC865494353A}"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5">
  <location ref="B37:H44"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0"/>
        <item x="1"/>
        <item x="2"/>
        <item x="3"/>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0"/>
  </colFields>
  <colItems count="6">
    <i>
      <x/>
    </i>
    <i>
      <x v="1"/>
    </i>
    <i>
      <x v="2"/>
    </i>
    <i>
      <x v="3"/>
    </i>
    <i>
      <x v="4"/>
    </i>
    <i t="grand">
      <x/>
    </i>
  </colItems>
  <dataFields count="1">
    <dataField name="Count of 22(b)" fld="30" subtotal="count" baseField="0" baseItem="0"/>
  </dataFields>
  <formats count="22">
    <format dxfId="295">
      <pivotArea field="2" type="button" dataOnly="0" labelOnly="1" outline="0" axis="axisRow" fieldPosition="0"/>
    </format>
    <format dxfId="294">
      <pivotArea dataOnly="0" labelOnly="1" grandCol="1" outline="0" fieldPosition="0"/>
    </format>
    <format dxfId="293">
      <pivotArea type="all" dataOnly="0" outline="0" fieldPosition="0"/>
    </format>
    <format dxfId="292">
      <pivotArea outline="0" collapsedLevelsAreSubtotals="1" fieldPosition="0"/>
    </format>
    <format dxfId="291">
      <pivotArea type="origin" dataOnly="0" labelOnly="1" outline="0" fieldPosition="0"/>
    </format>
    <format dxfId="290">
      <pivotArea field="30" type="button" dataOnly="0" labelOnly="1" outline="0" axis="axisCol" fieldPosition="0"/>
    </format>
    <format dxfId="289">
      <pivotArea type="topRight" dataOnly="0" labelOnly="1" outline="0" fieldPosition="0"/>
    </format>
    <format dxfId="288">
      <pivotArea field="2" type="button" dataOnly="0" labelOnly="1" outline="0" axis="axisRow" fieldPosition="0"/>
    </format>
    <format dxfId="287">
      <pivotArea dataOnly="0" labelOnly="1" fieldPosition="0">
        <references count="1">
          <reference field="2" count="0"/>
        </references>
      </pivotArea>
    </format>
    <format dxfId="286">
      <pivotArea dataOnly="0" labelOnly="1" grandRow="1" outline="0" fieldPosition="0"/>
    </format>
    <format dxfId="285">
      <pivotArea dataOnly="0" labelOnly="1" fieldPosition="0">
        <references count="1">
          <reference field="30" count="5">
            <x v="0"/>
            <x v="1"/>
            <x v="2"/>
            <x v="3"/>
            <x v="4"/>
          </reference>
        </references>
      </pivotArea>
    </format>
    <format dxfId="284">
      <pivotArea dataOnly="0" labelOnly="1" grandCol="1" outline="0" fieldPosition="0"/>
    </format>
    <format dxfId="283">
      <pivotArea type="all" dataOnly="0" outline="0" fieldPosition="0"/>
    </format>
    <format dxfId="282">
      <pivotArea outline="0" collapsedLevelsAreSubtotals="1" fieldPosition="0"/>
    </format>
    <format dxfId="281">
      <pivotArea type="origin" dataOnly="0" labelOnly="1" outline="0" fieldPosition="0"/>
    </format>
    <format dxfId="280">
      <pivotArea field="30" type="button" dataOnly="0" labelOnly="1" outline="0" axis="axisCol" fieldPosition="0"/>
    </format>
    <format dxfId="279">
      <pivotArea type="topRight" dataOnly="0" labelOnly="1" outline="0" fieldPosition="0"/>
    </format>
    <format dxfId="278">
      <pivotArea field="2" type="button" dataOnly="0" labelOnly="1" outline="0" axis="axisRow" fieldPosition="0"/>
    </format>
    <format dxfId="277">
      <pivotArea dataOnly="0" labelOnly="1" fieldPosition="0">
        <references count="1">
          <reference field="2" count="0"/>
        </references>
      </pivotArea>
    </format>
    <format dxfId="276">
      <pivotArea dataOnly="0" labelOnly="1" grandRow="1" outline="0" fieldPosition="0"/>
    </format>
    <format dxfId="275">
      <pivotArea dataOnly="0" labelOnly="1" fieldPosition="0">
        <references count="1">
          <reference field="30" count="5">
            <x v="0"/>
            <x v="1"/>
            <x v="2"/>
            <x v="3"/>
            <x v="4"/>
          </reference>
        </references>
      </pivotArea>
    </format>
    <format dxfId="274">
      <pivotArea dataOnly="0" labelOnly="1" grandCol="1" outline="0" fieldPosition="0"/>
    </format>
  </formats>
  <chartFormats count="5">
    <chartFormat chart="24" format="80" series="1">
      <pivotArea type="data" outline="0" fieldPosition="0">
        <references count="2">
          <reference field="4294967294" count="1" selected="0">
            <x v="0"/>
          </reference>
          <reference field="30" count="1" selected="0">
            <x v="0"/>
          </reference>
        </references>
      </pivotArea>
    </chartFormat>
    <chartFormat chart="24" format="82" series="1">
      <pivotArea type="data" outline="0" fieldPosition="0">
        <references count="2">
          <reference field="4294967294" count="1" selected="0">
            <x v="0"/>
          </reference>
          <reference field="30" count="1" selected="0">
            <x v="1"/>
          </reference>
        </references>
      </pivotArea>
    </chartFormat>
    <chartFormat chart="24" format="84" series="1">
      <pivotArea type="data" outline="0" fieldPosition="0">
        <references count="2">
          <reference field="4294967294" count="1" selected="0">
            <x v="0"/>
          </reference>
          <reference field="30" count="1" selected="0">
            <x v="2"/>
          </reference>
        </references>
      </pivotArea>
    </chartFormat>
    <chartFormat chart="24" format="86" series="1">
      <pivotArea type="data" outline="0" fieldPosition="0">
        <references count="2">
          <reference field="4294967294" count="1" selected="0">
            <x v="0"/>
          </reference>
          <reference field="30" count="1" selected="0">
            <x v="3"/>
          </reference>
        </references>
      </pivotArea>
    </chartFormat>
    <chartFormat chart="24" format="88" series="1">
      <pivotArea type="data" outline="0" fieldPosition="0">
        <references count="2">
          <reference field="4294967294" count="1" selected="0">
            <x v="0"/>
          </reference>
          <reference field="30"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255F1CF0-877C-47CC-876C-F207F3DE4D51}"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2">
  <location ref="B25:H32"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3"/>
        <item x="2"/>
        <item x="0"/>
        <item x="1"/>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29"/>
  </colFields>
  <colItems count="6">
    <i>
      <x/>
    </i>
    <i>
      <x v="1"/>
    </i>
    <i>
      <x v="2"/>
    </i>
    <i>
      <x v="3"/>
    </i>
    <i>
      <x v="4"/>
    </i>
    <i t="grand">
      <x/>
    </i>
  </colItems>
  <dataFields count="1">
    <dataField name="Count of 22(a)" fld="29" subtotal="count" baseField="0" baseItem="0"/>
  </dataFields>
  <formats count="22">
    <format dxfId="317">
      <pivotArea field="2" type="button" dataOnly="0" labelOnly="1" outline="0" axis="axisRow" fieldPosition="0"/>
    </format>
    <format dxfId="316">
      <pivotArea dataOnly="0" labelOnly="1" grandCol="1" outline="0" fieldPosition="0"/>
    </format>
    <format dxfId="315">
      <pivotArea type="all" dataOnly="0" outline="0" fieldPosition="0"/>
    </format>
    <format dxfId="314">
      <pivotArea outline="0" collapsedLevelsAreSubtotals="1" fieldPosition="0"/>
    </format>
    <format dxfId="313">
      <pivotArea type="origin" dataOnly="0" labelOnly="1" outline="0" fieldPosition="0"/>
    </format>
    <format dxfId="312">
      <pivotArea field="29" type="button" dataOnly="0" labelOnly="1" outline="0" axis="axisCol" fieldPosition="0"/>
    </format>
    <format dxfId="311">
      <pivotArea type="topRight" dataOnly="0" labelOnly="1" outline="0" fieldPosition="0"/>
    </format>
    <format dxfId="310">
      <pivotArea field="2" type="button" dataOnly="0" labelOnly="1" outline="0" axis="axisRow" fieldPosition="0"/>
    </format>
    <format dxfId="309">
      <pivotArea dataOnly="0" labelOnly="1" fieldPosition="0">
        <references count="1">
          <reference field="2" count="0"/>
        </references>
      </pivotArea>
    </format>
    <format dxfId="308">
      <pivotArea dataOnly="0" labelOnly="1" grandRow="1" outline="0" fieldPosition="0"/>
    </format>
    <format dxfId="307">
      <pivotArea dataOnly="0" labelOnly="1" fieldPosition="0">
        <references count="1">
          <reference field="29" count="5">
            <x v="0"/>
            <x v="1"/>
            <x v="2"/>
            <x v="3"/>
            <x v="4"/>
          </reference>
        </references>
      </pivotArea>
    </format>
    <format dxfId="306">
      <pivotArea dataOnly="0" labelOnly="1" grandCol="1" outline="0" fieldPosition="0"/>
    </format>
    <format dxfId="305">
      <pivotArea type="all" dataOnly="0" outline="0" fieldPosition="0"/>
    </format>
    <format dxfId="304">
      <pivotArea outline="0" collapsedLevelsAreSubtotals="1" fieldPosition="0"/>
    </format>
    <format dxfId="303">
      <pivotArea type="origin" dataOnly="0" labelOnly="1" outline="0" fieldPosition="0"/>
    </format>
    <format dxfId="302">
      <pivotArea field="29" type="button" dataOnly="0" labelOnly="1" outline="0" axis="axisCol" fieldPosition="0"/>
    </format>
    <format dxfId="301">
      <pivotArea type="topRight" dataOnly="0" labelOnly="1" outline="0" fieldPosition="0"/>
    </format>
    <format dxfId="300">
      <pivotArea field="2" type="button" dataOnly="0" labelOnly="1" outline="0" axis="axisRow" fieldPosition="0"/>
    </format>
    <format dxfId="299">
      <pivotArea dataOnly="0" labelOnly="1" fieldPosition="0">
        <references count="1">
          <reference field="2" count="0"/>
        </references>
      </pivotArea>
    </format>
    <format dxfId="298">
      <pivotArea dataOnly="0" labelOnly="1" grandRow="1" outline="0" fieldPosition="0"/>
    </format>
    <format dxfId="297">
      <pivotArea dataOnly="0" labelOnly="1" fieldPosition="0">
        <references count="1">
          <reference field="29" count="5">
            <x v="0"/>
            <x v="1"/>
            <x v="2"/>
            <x v="3"/>
            <x v="4"/>
          </reference>
        </references>
      </pivotArea>
    </format>
    <format dxfId="296">
      <pivotArea dataOnly="0" labelOnly="1" grandCol="1" outline="0" fieldPosition="0"/>
    </format>
  </formats>
  <chartFormats count="5">
    <chartFormat chart="21" format="70" series="1">
      <pivotArea type="data" outline="0" fieldPosition="0">
        <references count="2">
          <reference field="4294967294" count="1" selected="0">
            <x v="0"/>
          </reference>
          <reference field="29" count="1" selected="0">
            <x v="0"/>
          </reference>
        </references>
      </pivotArea>
    </chartFormat>
    <chartFormat chart="21" format="71" series="1">
      <pivotArea type="data" outline="0" fieldPosition="0">
        <references count="2">
          <reference field="4294967294" count="1" selected="0">
            <x v="0"/>
          </reference>
          <reference field="29" count="1" selected="0">
            <x v="1"/>
          </reference>
        </references>
      </pivotArea>
    </chartFormat>
    <chartFormat chart="21" format="72" series="1">
      <pivotArea type="data" outline="0" fieldPosition="0">
        <references count="2">
          <reference field="4294967294" count="1" selected="0">
            <x v="0"/>
          </reference>
          <reference field="29" count="1" selected="0">
            <x v="2"/>
          </reference>
        </references>
      </pivotArea>
    </chartFormat>
    <chartFormat chart="21" format="73" series="1">
      <pivotArea type="data" outline="0" fieldPosition="0">
        <references count="2">
          <reference field="4294967294" count="1" selected="0">
            <x v="0"/>
          </reference>
          <reference field="29" count="1" selected="0">
            <x v="3"/>
          </reference>
        </references>
      </pivotArea>
    </chartFormat>
    <chartFormat chart="21" format="74" series="1">
      <pivotArea type="data" outline="0" fieldPosition="0">
        <references count="2">
          <reference field="4294967294" count="1" selected="0">
            <x v="0"/>
          </reference>
          <reference field="29"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75C93932-123E-46B4-B7BD-96BD262F4FF1}" name="PivotTable1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6">
  <location ref="B173:H180"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5"/>
        <item x="4"/>
        <item x="3"/>
        <item x="2"/>
        <item x="1"/>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9"/>
  </colFields>
  <colItems count="6">
    <i>
      <x/>
    </i>
    <i>
      <x v="1"/>
    </i>
    <i>
      <x v="2"/>
    </i>
    <i>
      <x v="3"/>
    </i>
    <i>
      <x v="4"/>
    </i>
    <i t="grand">
      <x/>
    </i>
  </colItems>
  <dataFields count="1">
    <dataField name="Count of 22B(a) " fld="39" subtotal="count" baseField="0" baseItem="0"/>
  </dataFields>
  <formats count="22">
    <format dxfId="339">
      <pivotArea field="2" type="button" dataOnly="0" labelOnly="1" outline="0" axis="axisRow" fieldPosition="0"/>
    </format>
    <format dxfId="338">
      <pivotArea dataOnly="0" labelOnly="1" grandCol="1" outline="0" fieldPosition="0"/>
    </format>
    <format dxfId="337">
      <pivotArea type="all" dataOnly="0" outline="0" fieldPosition="0"/>
    </format>
    <format dxfId="336">
      <pivotArea outline="0" collapsedLevelsAreSubtotals="1" fieldPosition="0"/>
    </format>
    <format dxfId="335">
      <pivotArea type="origin" dataOnly="0" labelOnly="1" outline="0" fieldPosition="0"/>
    </format>
    <format dxfId="334">
      <pivotArea field="39" type="button" dataOnly="0" labelOnly="1" outline="0" axis="axisCol" fieldPosition="0"/>
    </format>
    <format dxfId="333">
      <pivotArea type="topRight" dataOnly="0" labelOnly="1" outline="0" fieldPosition="0"/>
    </format>
    <format dxfId="332">
      <pivotArea field="2" type="button" dataOnly="0" labelOnly="1" outline="0" axis="axisRow" fieldPosition="0"/>
    </format>
    <format dxfId="331">
      <pivotArea dataOnly="0" labelOnly="1" fieldPosition="0">
        <references count="1">
          <reference field="2" count="0"/>
        </references>
      </pivotArea>
    </format>
    <format dxfId="330">
      <pivotArea dataOnly="0" labelOnly="1" grandRow="1" outline="0" fieldPosition="0"/>
    </format>
    <format dxfId="329">
      <pivotArea dataOnly="0" labelOnly="1" fieldPosition="0">
        <references count="1">
          <reference field="39" count="0"/>
        </references>
      </pivotArea>
    </format>
    <format dxfId="328">
      <pivotArea dataOnly="0" labelOnly="1" grandCol="1" outline="0" fieldPosition="0"/>
    </format>
    <format dxfId="327">
      <pivotArea type="all" dataOnly="0" outline="0" fieldPosition="0"/>
    </format>
    <format dxfId="326">
      <pivotArea outline="0" collapsedLevelsAreSubtotals="1" fieldPosition="0"/>
    </format>
    <format dxfId="325">
      <pivotArea type="origin" dataOnly="0" labelOnly="1" outline="0" fieldPosition="0"/>
    </format>
    <format dxfId="324">
      <pivotArea field="39" type="button" dataOnly="0" labelOnly="1" outline="0" axis="axisCol" fieldPosition="0"/>
    </format>
    <format dxfId="323">
      <pivotArea type="topRight" dataOnly="0" labelOnly="1" outline="0" fieldPosition="0"/>
    </format>
    <format dxfId="322">
      <pivotArea field="2" type="button" dataOnly="0" labelOnly="1" outline="0" axis="axisRow" fieldPosition="0"/>
    </format>
    <format dxfId="321">
      <pivotArea dataOnly="0" labelOnly="1" fieldPosition="0">
        <references count="1">
          <reference field="2" count="0"/>
        </references>
      </pivotArea>
    </format>
    <format dxfId="320">
      <pivotArea dataOnly="0" labelOnly="1" grandRow="1" outline="0" fieldPosition="0"/>
    </format>
    <format dxfId="319">
      <pivotArea dataOnly="0" labelOnly="1" fieldPosition="0">
        <references count="1">
          <reference field="39" count="0"/>
        </references>
      </pivotArea>
    </format>
    <format dxfId="318">
      <pivotArea dataOnly="0" labelOnly="1" grandCol="1" outline="0" fieldPosition="0"/>
    </format>
  </formats>
  <chartFormats count="6">
    <chartFormat chart="33" format="0" series="1">
      <pivotArea type="data" outline="0" fieldPosition="0">
        <references count="2">
          <reference field="4294967294" count="1" selected="0">
            <x v="0"/>
          </reference>
          <reference field="39" count="1" selected="0">
            <x v="0"/>
          </reference>
        </references>
      </pivotArea>
    </chartFormat>
    <chartFormat chart="33" format="1" series="1">
      <pivotArea type="data" outline="0" fieldPosition="0">
        <references count="2">
          <reference field="4294967294" count="1" selected="0">
            <x v="0"/>
          </reference>
          <reference field="39" count="1" selected="0">
            <x v="1"/>
          </reference>
        </references>
      </pivotArea>
    </chartFormat>
    <chartFormat chart="33" format="2" series="1">
      <pivotArea type="data" outline="0" fieldPosition="0">
        <references count="2">
          <reference field="4294967294" count="1" selected="0">
            <x v="0"/>
          </reference>
          <reference field="39" count="1" selected="0">
            <x v="2"/>
          </reference>
        </references>
      </pivotArea>
    </chartFormat>
    <chartFormat chart="33" format="3" series="1">
      <pivotArea type="data" outline="0" fieldPosition="0">
        <references count="2">
          <reference field="4294967294" count="1" selected="0">
            <x v="0"/>
          </reference>
          <reference field="39" count="1" selected="0">
            <x v="3"/>
          </reference>
        </references>
      </pivotArea>
    </chartFormat>
    <chartFormat chart="33" format="4" series="1">
      <pivotArea type="data" outline="0" fieldPosition="0">
        <references count="2">
          <reference field="4294967294" count="1" selected="0">
            <x v="0"/>
          </reference>
          <reference field="39" count="1" selected="0">
            <x v="4"/>
          </reference>
        </references>
      </pivotArea>
    </chartFormat>
    <chartFormat chart="33" format="5" series="1">
      <pivotArea type="data" outline="0" fieldPosition="0">
        <references count="2">
          <reference field="4294967294" count="1" selected="0">
            <x v="0"/>
          </reference>
          <reference field="39"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8E5918FA-08EB-40CF-AD25-E10EB5DBFB37}" name="PivotTable1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6">
  <location ref="B151:G157"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axis="axisCol" dataField="1" showAll="0">
      <items count="6">
        <item x="4"/>
        <item x="2"/>
        <item x="0"/>
        <item x="3"/>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38"/>
  </colFields>
  <colItems count="5">
    <i>
      <x/>
    </i>
    <i>
      <x v="1"/>
    </i>
    <i>
      <x v="2"/>
    </i>
    <i>
      <x v="3"/>
    </i>
    <i t="grand">
      <x/>
    </i>
  </colItems>
  <dataFields count="1">
    <dataField name="Count of 22A(c)" fld="38" subtotal="count" baseField="0" baseItem="0"/>
  </dataFields>
  <formats count="22">
    <format dxfId="361">
      <pivotArea field="2" type="button" dataOnly="0" labelOnly="1" outline="0" axis="axisRow" fieldPosition="0"/>
    </format>
    <format dxfId="360">
      <pivotArea dataOnly="0" labelOnly="1" grandCol="1" outline="0" fieldPosition="0"/>
    </format>
    <format dxfId="359">
      <pivotArea type="all" dataOnly="0" outline="0" fieldPosition="0"/>
    </format>
    <format dxfId="358">
      <pivotArea outline="0" collapsedLevelsAreSubtotals="1" fieldPosition="0"/>
    </format>
    <format dxfId="357">
      <pivotArea type="origin" dataOnly="0" labelOnly="1" outline="0" fieldPosition="0"/>
    </format>
    <format dxfId="356">
      <pivotArea field="38" type="button" dataOnly="0" labelOnly="1" outline="0" axis="axisCol" fieldPosition="0"/>
    </format>
    <format dxfId="355">
      <pivotArea type="topRight" dataOnly="0" labelOnly="1" outline="0" fieldPosition="0"/>
    </format>
    <format dxfId="354">
      <pivotArea field="2" type="button" dataOnly="0" labelOnly="1" outline="0" axis="axisRow" fieldPosition="0"/>
    </format>
    <format dxfId="353">
      <pivotArea dataOnly="0" labelOnly="1" fieldPosition="0">
        <references count="1">
          <reference field="2" count="4">
            <x v="0"/>
            <x v="1"/>
            <x v="2"/>
            <x v="3"/>
          </reference>
        </references>
      </pivotArea>
    </format>
    <format dxfId="352">
      <pivotArea dataOnly="0" labelOnly="1" grandRow="1" outline="0" fieldPosition="0"/>
    </format>
    <format dxfId="351">
      <pivotArea dataOnly="0" labelOnly="1" fieldPosition="0">
        <references count="1">
          <reference field="38" count="0"/>
        </references>
      </pivotArea>
    </format>
    <format dxfId="350">
      <pivotArea dataOnly="0" labelOnly="1" grandCol="1" outline="0" fieldPosition="0"/>
    </format>
    <format dxfId="349">
      <pivotArea type="all" dataOnly="0" outline="0" fieldPosition="0"/>
    </format>
    <format dxfId="348">
      <pivotArea outline="0" collapsedLevelsAreSubtotals="1" fieldPosition="0"/>
    </format>
    <format dxfId="347">
      <pivotArea type="origin" dataOnly="0" labelOnly="1" outline="0" fieldPosition="0"/>
    </format>
    <format dxfId="346">
      <pivotArea field="38" type="button" dataOnly="0" labelOnly="1" outline="0" axis="axisCol" fieldPosition="0"/>
    </format>
    <format dxfId="345">
      <pivotArea type="topRight" dataOnly="0" labelOnly="1" outline="0" fieldPosition="0"/>
    </format>
    <format dxfId="344">
      <pivotArea field="2" type="button" dataOnly="0" labelOnly="1" outline="0" axis="axisRow" fieldPosition="0"/>
    </format>
    <format dxfId="343">
      <pivotArea dataOnly="0" labelOnly="1" fieldPosition="0">
        <references count="1">
          <reference field="2" count="4">
            <x v="0"/>
            <x v="1"/>
            <x v="2"/>
            <x v="3"/>
          </reference>
        </references>
      </pivotArea>
    </format>
    <format dxfId="342">
      <pivotArea dataOnly="0" labelOnly="1" grandRow="1" outline="0" fieldPosition="0"/>
    </format>
    <format dxfId="341">
      <pivotArea dataOnly="0" labelOnly="1" fieldPosition="0">
        <references count="1">
          <reference field="38" count="0"/>
        </references>
      </pivotArea>
    </format>
    <format dxfId="340">
      <pivotArea dataOnly="0" labelOnly="1" grandCol="1" outline="0" fieldPosition="0"/>
    </format>
  </formats>
  <chartFormats count="5">
    <chartFormat chart="34" format="0" series="1">
      <pivotArea type="data" outline="0" fieldPosition="0">
        <references count="2">
          <reference field="4294967294" count="1" selected="0">
            <x v="0"/>
          </reference>
          <reference field="38" count="1" selected="0">
            <x v="0"/>
          </reference>
        </references>
      </pivotArea>
    </chartFormat>
    <chartFormat chart="34" format="1" series="1">
      <pivotArea type="data" outline="0" fieldPosition="0">
        <references count="2">
          <reference field="4294967294" count="1" selected="0">
            <x v="0"/>
          </reference>
          <reference field="38" count="1" selected="0">
            <x v="1"/>
          </reference>
        </references>
      </pivotArea>
    </chartFormat>
    <chartFormat chart="34" format="2" series="1">
      <pivotArea type="data" outline="0" fieldPosition="0">
        <references count="2">
          <reference field="4294967294" count="1" selected="0">
            <x v="0"/>
          </reference>
          <reference field="38" count="1" selected="0">
            <x v="2"/>
          </reference>
        </references>
      </pivotArea>
    </chartFormat>
    <chartFormat chart="34" format="3" series="1">
      <pivotArea type="data" outline="0" fieldPosition="0">
        <references count="2">
          <reference field="4294967294" count="1" selected="0">
            <x v="0"/>
          </reference>
          <reference field="38" count="1" selected="0">
            <x v="3"/>
          </reference>
        </references>
      </pivotArea>
    </chartFormat>
    <chartFormat chart="34" format="4" series="1">
      <pivotArea type="data" outline="0" fieldPosition="0">
        <references count="2">
          <reference field="4294967294" count="1" selected="0">
            <x v="0"/>
          </reference>
          <reference field="38"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DF802CB6-38B1-4AE7-A899-275F41857A62}"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8">
  <location ref="B77:H84"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3"/>
        <item x="0"/>
        <item x="2"/>
        <item x="1"/>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3"/>
  </colFields>
  <colItems count="6">
    <i>
      <x/>
    </i>
    <i>
      <x v="1"/>
    </i>
    <i>
      <x v="2"/>
    </i>
    <i>
      <x v="3"/>
    </i>
    <i>
      <x v="4"/>
    </i>
    <i t="grand">
      <x/>
    </i>
  </colItems>
  <dataFields count="1">
    <dataField name="Count of 22(e) " fld="33" subtotal="count" baseField="0" baseItem="0"/>
  </dataFields>
  <formats count="22">
    <format dxfId="383">
      <pivotArea field="2" type="button" dataOnly="0" labelOnly="1" outline="0" axis="axisRow" fieldPosition="0"/>
    </format>
    <format dxfId="382">
      <pivotArea dataOnly="0" labelOnly="1" grandCol="1" outline="0" fieldPosition="0"/>
    </format>
    <format dxfId="381">
      <pivotArea type="all" dataOnly="0" outline="0" fieldPosition="0"/>
    </format>
    <format dxfId="380">
      <pivotArea outline="0" collapsedLevelsAreSubtotals="1" fieldPosition="0"/>
    </format>
    <format dxfId="379">
      <pivotArea type="origin" dataOnly="0" labelOnly="1" outline="0" fieldPosition="0"/>
    </format>
    <format dxfId="378">
      <pivotArea field="33" type="button" dataOnly="0" labelOnly="1" outline="0" axis="axisCol" fieldPosition="0"/>
    </format>
    <format dxfId="377">
      <pivotArea type="topRight" dataOnly="0" labelOnly="1" outline="0" fieldPosition="0"/>
    </format>
    <format dxfId="376">
      <pivotArea field="2" type="button" dataOnly="0" labelOnly="1" outline="0" axis="axisRow" fieldPosition="0"/>
    </format>
    <format dxfId="375">
      <pivotArea dataOnly="0" labelOnly="1" fieldPosition="0">
        <references count="1">
          <reference field="2" count="0"/>
        </references>
      </pivotArea>
    </format>
    <format dxfId="374">
      <pivotArea dataOnly="0" labelOnly="1" grandRow="1" outline="0" fieldPosition="0"/>
    </format>
    <format dxfId="373">
      <pivotArea dataOnly="0" labelOnly="1" fieldPosition="0">
        <references count="1">
          <reference field="33" count="5">
            <x v="0"/>
            <x v="1"/>
            <x v="2"/>
            <x v="3"/>
            <x v="4"/>
          </reference>
        </references>
      </pivotArea>
    </format>
    <format dxfId="372">
      <pivotArea dataOnly="0" labelOnly="1" grandCol="1" outline="0" fieldPosition="0"/>
    </format>
    <format dxfId="371">
      <pivotArea type="all" dataOnly="0" outline="0" fieldPosition="0"/>
    </format>
    <format dxfId="370">
      <pivotArea outline="0" collapsedLevelsAreSubtotals="1" fieldPosition="0"/>
    </format>
    <format dxfId="369">
      <pivotArea type="origin" dataOnly="0" labelOnly="1" outline="0" fieldPosition="0"/>
    </format>
    <format dxfId="368">
      <pivotArea field="33" type="button" dataOnly="0" labelOnly="1" outline="0" axis="axisCol" fieldPosition="0"/>
    </format>
    <format dxfId="367">
      <pivotArea type="topRight" dataOnly="0" labelOnly="1" outline="0" fieldPosition="0"/>
    </format>
    <format dxfId="366">
      <pivotArea field="2" type="button" dataOnly="0" labelOnly="1" outline="0" axis="axisRow" fieldPosition="0"/>
    </format>
    <format dxfId="365">
      <pivotArea dataOnly="0" labelOnly="1" fieldPosition="0">
        <references count="1">
          <reference field="2" count="0"/>
        </references>
      </pivotArea>
    </format>
    <format dxfId="364">
      <pivotArea dataOnly="0" labelOnly="1" grandRow="1" outline="0" fieldPosition="0"/>
    </format>
    <format dxfId="363">
      <pivotArea dataOnly="0" labelOnly="1" fieldPosition="0">
        <references count="1">
          <reference field="33" count="5">
            <x v="0"/>
            <x v="1"/>
            <x v="2"/>
            <x v="3"/>
            <x v="4"/>
          </reference>
        </references>
      </pivotArea>
    </format>
    <format dxfId="362">
      <pivotArea dataOnly="0" labelOnly="1" grandCol="1" outline="0" fieldPosition="0"/>
    </format>
  </formats>
  <chartFormats count="5">
    <chartFormat chart="27" format="37" series="1">
      <pivotArea type="data" outline="0" fieldPosition="0">
        <references count="2">
          <reference field="4294967294" count="1" selected="0">
            <x v="0"/>
          </reference>
          <reference field="33" count="1" selected="0">
            <x v="0"/>
          </reference>
        </references>
      </pivotArea>
    </chartFormat>
    <chartFormat chart="27" format="38" series="1">
      <pivotArea type="data" outline="0" fieldPosition="0">
        <references count="2">
          <reference field="4294967294" count="1" selected="0">
            <x v="0"/>
          </reference>
          <reference field="33" count="1" selected="0">
            <x v="1"/>
          </reference>
        </references>
      </pivotArea>
    </chartFormat>
    <chartFormat chart="27" format="39" series="1">
      <pivotArea type="data" outline="0" fieldPosition="0">
        <references count="2">
          <reference field="4294967294" count="1" selected="0">
            <x v="0"/>
          </reference>
          <reference field="33" count="1" selected="0">
            <x v="2"/>
          </reference>
        </references>
      </pivotArea>
    </chartFormat>
    <chartFormat chart="27" format="40" series="1">
      <pivotArea type="data" outline="0" fieldPosition="0">
        <references count="2">
          <reference field="4294967294" count="1" selected="0">
            <x v="0"/>
          </reference>
          <reference field="33" count="1" selected="0">
            <x v="3"/>
          </reference>
        </references>
      </pivotArea>
    </chartFormat>
    <chartFormat chart="27" format="41" series="1">
      <pivotArea type="data" outline="0" fieldPosition="0">
        <references count="2">
          <reference field="4294967294" count="1" selected="0">
            <x v="0"/>
          </reference>
          <reference field="3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31F3D026-2C53-4789-A3C1-76C2A5BEA049}"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8">
  <location ref="B63:H70"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7">
        <item x="3"/>
        <item x="2"/>
        <item x="1"/>
        <item x="0"/>
        <item x="5"/>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32"/>
  </colFields>
  <colItems count="6">
    <i>
      <x/>
    </i>
    <i>
      <x v="1"/>
    </i>
    <i>
      <x v="2"/>
    </i>
    <i>
      <x v="3"/>
    </i>
    <i>
      <x v="4"/>
    </i>
    <i t="grand">
      <x/>
    </i>
  </colItems>
  <dataFields count="1">
    <dataField name="Count of 22(d)" fld="32" subtotal="count" baseField="0" baseItem="0"/>
  </dataFields>
  <formats count="22">
    <format dxfId="405">
      <pivotArea field="2" type="button" dataOnly="0" labelOnly="1" outline="0" axis="axisRow" fieldPosition="0"/>
    </format>
    <format dxfId="404">
      <pivotArea dataOnly="0" labelOnly="1" grandCol="1" outline="0" fieldPosition="0"/>
    </format>
    <format dxfId="403">
      <pivotArea type="all" dataOnly="0" outline="0" fieldPosition="0"/>
    </format>
    <format dxfId="402">
      <pivotArea outline="0" collapsedLevelsAreSubtotals="1" fieldPosition="0"/>
    </format>
    <format dxfId="401">
      <pivotArea type="origin" dataOnly="0" labelOnly="1" outline="0" fieldPosition="0"/>
    </format>
    <format dxfId="400">
      <pivotArea field="32" type="button" dataOnly="0" labelOnly="1" outline="0" axis="axisCol" fieldPosition="0"/>
    </format>
    <format dxfId="399">
      <pivotArea type="topRight" dataOnly="0" labelOnly="1" outline="0" fieldPosition="0"/>
    </format>
    <format dxfId="398">
      <pivotArea field="2" type="button" dataOnly="0" labelOnly="1" outline="0" axis="axisRow" fieldPosition="0"/>
    </format>
    <format dxfId="397">
      <pivotArea dataOnly="0" labelOnly="1" fieldPosition="0">
        <references count="1">
          <reference field="2" count="0"/>
        </references>
      </pivotArea>
    </format>
    <format dxfId="396">
      <pivotArea dataOnly="0" labelOnly="1" grandRow="1" outline="0" fieldPosition="0"/>
    </format>
    <format dxfId="395">
      <pivotArea dataOnly="0" labelOnly="1" fieldPosition="0">
        <references count="1">
          <reference field="32" count="5">
            <x v="0"/>
            <x v="1"/>
            <x v="2"/>
            <x v="3"/>
            <x v="4"/>
          </reference>
        </references>
      </pivotArea>
    </format>
    <format dxfId="394">
      <pivotArea dataOnly="0" labelOnly="1" grandCol="1" outline="0" fieldPosition="0"/>
    </format>
    <format dxfId="393">
      <pivotArea type="all" dataOnly="0" outline="0" fieldPosition="0"/>
    </format>
    <format dxfId="392">
      <pivotArea outline="0" collapsedLevelsAreSubtotals="1" fieldPosition="0"/>
    </format>
    <format dxfId="391">
      <pivotArea type="origin" dataOnly="0" labelOnly="1" outline="0" fieldPosition="0"/>
    </format>
    <format dxfId="390">
      <pivotArea field="32" type="button" dataOnly="0" labelOnly="1" outline="0" axis="axisCol" fieldPosition="0"/>
    </format>
    <format dxfId="389">
      <pivotArea type="topRight" dataOnly="0" labelOnly="1" outline="0" fieldPosition="0"/>
    </format>
    <format dxfId="388">
      <pivotArea field="2" type="button" dataOnly="0" labelOnly="1" outline="0" axis="axisRow" fieldPosition="0"/>
    </format>
    <format dxfId="387">
      <pivotArea dataOnly="0" labelOnly="1" fieldPosition="0">
        <references count="1">
          <reference field="2" count="0"/>
        </references>
      </pivotArea>
    </format>
    <format dxfId="386">
      <pivotArea dataOnly="0" labelOnly="1" grandRow="1" outline="0" fieldPosition="0"/>
    </format>
    <format dxfId="385">
      <pivotArea dataOnly="0" labelOnly="1" fieldPosition="0">
        <references count="1">
          <reference field="32" count="5">
            <x v="0"/>
            <x v="1"/>
            <x v="2"/>
            <x v="3"/>
            <x v="4"/>
          </reference>
        </references>
      </pivotArea>
    </format>
    <format dxfId="384">
      <pivotArea dataOnly="0" labelOnly="1" grandCol="1" outline="0" fieldPosition="0"/>
    </format>
  </formats>
  <chartFormats count="5">
    <chartFormat chart="27" format="37" series="1">
      <pivotArea type="data" outline="0" fieldPosition="0">
        <references count="2">
          <reference field="4294967294" count="1" selected="0">
            <x v="0"/>
          </reference>
          <reference field="32" count="1" selected="0">
            <x v="0"/>
          </reference>
        </references>
      </pivotArea>
    </chartFormat>
    <chartFormat chart="27" format="38" series="1">
      <pivotArea type="data" outline="0" fieldPosition="0">
        <references count="2">
          <reference field="4294967294" count="1" selected="0">
            <x v="0"/>
          </reference>
          <reference field="32" count="1" selected="0">
            <x v="1"/>
          </reference>
        </references>
      </pivotArea>
    </chartFormat>
    <chartFormat chart="27" format="39" series="1">
      <pivotArea type="data" outline="0" fieldPosition="0">
        <references count="2">
          <reference field="4294967294" count="1" selected="0">
            <x v="0"/>
          </reference>
          <reference field="32" count="1" selected="0">
            <x v="2"/>
          </reference>
        </references>
      </pivotArea>
    </chartFormat>
    <chartFormat chart="27" format="40" series="1">
      <pivotArea type="data" outline="0" fieldPosition="0">
        <references count="2">
          <reference field="4294967294" count="1" selected="0">
            <x v="0"/>
          </reference>
          <reference field="32" count="1" selected="0">
            <x v="3"/>
          </reference>
        </references>
      </pivotArea>
    </chartFormat>
    <chartFormat chart="27" format="41" series="1">
      <pivotArea type="data" outline="0" fieldPosition="0">
        <references count="2">
          <reference field="4294967294" count="1" selected="0">
            <x v="0"/>
          </reference>
          <reference field="3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8C858516-B71D-421B-A4E7-B9106042E0CF}" name="PivotTable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4">
  <location ref="B126:H132"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axis="axisCol" dataField="1" showAll="0">
      <items count="8">
        <item m="1" x="6"/>
        <item x="5"/>
        <item x="4"/>
        <item x="0"/>
        <item x="3"/>
        <item x="2"/>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36"/>
  </colFields>
  <colItems count="6">
    <i>
      <x v="1"/>
    </i>
    <i>
      <x v="2"/>
    </i>
    <i>
      <x v="3"/>
    </i>
    <i>
      <x v="4"/>
    </i>
    <i>
      <x v="5"/>
    </i>
    <i t="grand">
      <x/>
    </i>
  </colItems>
  <dataFields count="1">
    <dataField name="Count of 22A(a)" fld="36" subtotal="count" baseField="0" baseItem="0"/>
  </dataFields>
  <formats count="22">
    <format dxfId="427">
      <pivotArea field="2" type="button" dataOnly="0" labelOnly="1" outline="0" axis="axisRow" fieldPosition="0"/>
    </format>
    <format dxfId="426">
      <pivotArea dataOnly="0" labelOnly="1" grandCol="1" outline="0" fieldPosition="0"/>
    </format>
    <format dxfId="425">
      <pivotArea type="all" dataOnly="0" outline="0" fieldPosition="0"/>
    </format>
    <format dxfId="424">
      <pivotArea outline="0" collapsedLevelsAreSubtotals="1" fieldPosition="0"/>
    </format>
    <format dxfId="423">
      <pivotArea type="origin" dataOnly="0" labelOnly="1" outline="0" fieldPosition="0"/>
    </format>
    <format dxfId="422">
      <pivotArea field="36" type="button" dataOnly="0" labelOnly="1" outline="0" axis="axisCol" fieldPosition="0"/>
    </format>
    <format dxfId="421">
      <pivotArea type="topRight" dataOnly="0" labelOnly="1" outline="0" fieldPosition="0"/>
    </format>
    <format dxfId="420">
      <pivotArea field="2" type="button" dataOnly="0" labelOnly="1" outline="0" axis="axisRow" fieldPosition="0"/>
    </format>
    <format dxfId="419">
      <pivotArea dataOnly="0" labelOnly="1" fieldPosition="0">
        <references count="1">
          <reference field="2" count="4">
            <x v="0"/>
            <x v="1"/>
            <x v="2"/>
            <x v="3"/>
          </reference>
        </references>
      </pivotArea>
    </format>
    <format dxfId="418">
      <pivotArea dataOnly="0" labelOnly="1" grandRow="1" outline="0" fieldPosition="0"/>
    </format>
    <format dxfId="417">
      <pivotArea dataOnly="0" labelOnly="1" fieldPosition="0">
        <references count="1">
          <reference field="36" count="0"/>
        </references>
      </pivotArea>
    </format>
    <format dxfId="416">
      <pivotArea dataOnly="0" labelOnly="1" grandCol="1" outline="0" fieldPosition="0"/>
    </format>
    <format dxfId="415">
      <pivotArea type="all" dataOnly="0" outline="0" fieldPosition="0"/>
    </format>
    <format dxfId="414">
      <pivotArea outline="0" collapsedLevelsAreSubtotals="1" fieldPosition="0"/>
    </format>
    <format dxfId="413">
      <pivotArea type="origin" dataOnly="0" labelOnly="1" outline="0" fieldPosition="0"/>
    </format>
    <format dxfId="412">
      <pivotArea field="36" type="button" dataOnly="0" labelOnly="1" outline="0" axis="axisCol" fieldPosition="0"/>
    </format>
    <format dxfId="411">
      <pivotArea type="topRight" dataOnly="0" labelOnly="1" outline="0" fieldPosition="0"/>
    </format>
    <format dxfId="410">
      <pivotArea field="2" type="button" dataOnly="0" labelOnly="1" outline="0" axis="axisRow" fieldPosition="0"/>
    </format>
    <format dxfId="409">
      <pivotArea dataOnly="0" labelOnly="1" fieldPosition="0">
        <references count="1">
          <reference field="2" count="4">
            <x v="0"/>
            <x v="1"/>
            <x v="2"/>
            <x v="3"/>
          </reference>
        </references>
      </pivotArea>
    </format>
    <format dxfId="408">
      <pivotArea dataOnly="0" labelOnly="1" grandRow="1" outline="0" fieldPosition="0"/>
    </format>
    <format dxfId="407">
      <pivotArea dataOnly="0" labelOnly="1" fieldPosition="0">
        <references count="1">
          <reference field="36" count="0"/>
        </references>
      </pivotArea>
    </format>
    <format dxfId="406">
      <pivotArea dataOnly="0" labelOnly="1" grandCol="1" outline="0" fieldPosition="0"/>
    </format>
  </formats>
  <chartFormats count="6">
    <chartFormat chart="32" format="0" series="1">
      <pivotArea type="data" outline="0" fieldPosition="0">
        <references count="2">
          <reference field="4294967294" count="1" selected="0">
            <x v="0"/>
          </reference>
          <reference field="36" count="1" selected="0">
            <x v="1"/>
          </reference>
        </references>
      </pivotArea>
    </chartFormat>
    <chartFormat chart="32" format="1" series="1">
      <pivotArea type="data" outline="0" fieldPosition="0">
        <references count="2">
          <reference field="4294967294" count="1" selected="0">
            <x v="0"/>
          </reference>
          <reference field="36" count="1" selected="0">
            <x v="2"/>
          </reference>
        </references>
      </pivotArea>
    </chartFormat>
    <chartFormat chart="32" format="2" series="1">
      <pivotArea type="data" outline="0" fieldPosition="0">
        <references count="2">
          <reference field="4294967294" count="1" selected="0">
            <x v="0"/>
          </reference>
          <reference field="36" count="1" selected="0">
            <x v="3"/>
          </reference>
        </references>
      </pivotArea>
    </chartFormat>
    <chartFormat chart="32" format="3" series="1">
      <pivotArea type="data" outline="0" fieldPosition="0">
        <references count="2">
          <reference field="4294967294" count="1" selected="0">
            <x v="0"/>
          </reference>
          <reference field="36" count="1" selected="0">
            <x v="4"/>
          </reference>
        </references>
      </pivotArea>
    </chartFormat>
    <chartFormat chart="32" format="4" series="1">
      <pivotArea type="data" outline="0" fieldPosition="0">
        <references count="2">
          <reference field="4294967294" count="1" selected="0">
            <x v="0"/>
          </reference>
          <reference field="36" count="1" selected="0">
            <x v="5"/>
          </reference>
        </references>
      </pivotArea>
    </chartFormat>
    <chartFormat chart="32" format="5" series="1">
      <pivotArea type="data" outline="0" fieldPosition="0">
        <references count="2">
          <reference field="4294967294" count="1" selected="0">
            <x v="0"/>
          </reference>
          <reference field="36"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3331A91D-1AA4-4081-B083-A2DF19826E3A}"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8">
  <location ref="B138:G144"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axis="axisCol" dataField="1" showAll="0">
      <items count="7">
        <item m="1" x="5"/>
        <item x="4"/>
        <item x="3"/>
        <item x="0"/>
        <item x="2"/>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37"/>
  </colFields>
  <colItems count="5">
    <i>
      <x v="1"/>
    </i>
    <i>
      <x v="2"/>
    </i>
    <i>
      <x v="3"/>
    </i>
    <i>
      <x v="4"/>
    </i>
    <i t="grand">
      <x/>
    </i>
  </colItems>
  <dataFields count="1">
    <dataField name="Count of 22A(b)" fld="37" subtotal="count" baseField="0" baseItem="0"/>
  </dataFields>
  <formats count="22">
    <format dxfId="449">
      <pivotArea field="2" type="button" dataOnly="0" labelOnly="1" outline="0" axis="axisRow" fieldPosition="0"/>
    </format>
    <format dxfId="448">
      <pivotArea dataOnly="0" labelOnly="1" grandCol="1" outline="0" fieldPosition="0"/>
    </format>
    <format dxfId="447">
      <pivotArea type="all" dataOnly="0" outline="0" fieldPosition="0"/>
    </format>
    <format dxfId="446">
      <pivotArea outline="0" collapsedLevelsAreSubtotals="1" fieldPosition="0"/>
    </format>
    <format dxfId="445">
      <pivotArea type="origin" dataOnly="0" labelOnly="1" outline="0" fieldPosition="0"/>
    </format>
    <format dxfId="444">
      <pivotArea field="37" type="button" dataOnly="0" labelOnly="1" outline="0" axis="axisCol" fieldPosition="0"/>
    </format>
    <format dxfId="443">
      <pivotArea type="topRight" dataOnly="0" labelOnly="1" outline="0" fieldPosition="0"/>
    </format>
    <format dxfId="442">
      <pivotArea field="2" type="button" dataOnly="0" labelOnly="1" outline="0" axis="axisRow" fieldPosition="0"/>
    </format>
    <format dxfId="441">
      <pivotArea dataOnly="0" labelOnly="1" fieldPosition="0">
        <references count="1">
          <reference field="2" count="4">
            <x v="0"/>
            <x v="1"/>
            <x v="2"/>
            <x v="3"/>
          </reference>
        </references>
      </pivotArea>
    </format>
    <format dxfId="440">
      <pivotArea dataOnly="0" labelOnly="1" grandRow="1" outline="0" fieldPosition="0"/>
    </format>
    <format dxfId="439">
      <pivotArea dataOnly="0" labelOnly="1" fieldPosition="0">
        <references count="1">
          <reference field="37" count="0"/>
        </references>
      </pivotArea>
    </format>
    <format dxfId="438">
      <pivotArea dataOnly="0" labelOnly="1" grandCol="1" outline="0" fieldPosition="0"/>
    </format>
    <format dxfId="437">
      <pivotArea type="all" dataOnly="0" outline="0" fieldPosition="0"/>
    </format>
    <format dxfId="436">
      <pivotArea outline="0" collapsedLevelsAreSubtotals="1" fieldPosition="0"/>
    </format>
    <format dxfId="435">
      <pivotArea type="origin" dataOnly="0" labelOnly="1" outline="0" fieldPosition="0"/>
    </format>
    <format dxfId="434">
      <pivotArea field="37" type="button" dataOnly="0" labelOnly="1" outline="0" axis="axisCol" fieldPosition="0"/>
    </format>
    <format dxfId="433">
      <pivotArea type="topRight" dataOnly="0" labelOnly="1" outline="0" fieldPosition="0"/>
    </format>
    <format dxfId="432">
      <pivotArea field="2" type="button" dataOnly="0" labelOnly="1" outline="0" axis="axisRow" fieldPosition="0"/>
    </format>
    <format dxfId="431">
      <pivotArea dataOnly="0" labelOnly="1" fieldPosition="0">
        <references count="1">
          <reference field="2" count="4">
            <x v="0"/>
            <x v="1"/>
            <x v="2"/>
            <x v="3"/>
          </reference>
        </references>
      </pivotArea>
    </format>
    <format dxfId="430">
      <pivotArea dataOnly="0" labelOnly="1" grandRow="1" outline="0" fieldPosition="0"/>
    </format>
    <format dxfId="429">
      <pivotArea dataOnly="0" labelOnly="1" fieldPosition="0">
        <references count="1">
          <reference field="37" count="0"/>
        </references>
      </pivotArea>
    </format>
    <format dxfId="428">
      <pivotArea dataOnly="0" labelOnly="1" grandCol="1" outline="0" fieldPosition="0"/>
    </format>
  </formats>
  <chartFormats count="5">
    <chartFormat chart="36" format="0" series="1">
      <pivotArea type="data" outline="0" fieldPosition="0">
        <references count="2">
          <reference field="4294967294" count="1" selected="0">
            <x v="0"/>
          </reference>
          <reference field="37" count="1" selected="0">
            <x v="1"/>
          </reference>
        </references>
      </pivotArea>
    </chartFormat>
    <chartFormat chart="36" format="1" series="1">
      <pivotArea type="data" outline="0" fieldPosition="0">
        <references count="2">
          <reference field="4294967294" count="1" selected="0">
            <x v="0"/>
          </reference>
          <reference field="37" count="1" selected="0">
            <x v="2"/>
          </reference>
        </references>
      </pivotArea>
    </chartFormat>
    <chartFormat chart="36" format="2" series="1">
      <pivotArea type="data" outline="0" fieldPosition="0">
        <references count="2">
          <reference field="4294967294" count="1" selected="0">
            <x v="0"/>
          </reference>
          <reference field="37" count="1" selected="0">
            <x v="3"/>
          </reference>
        </references>
      </pivotArea>
    </chartFormat>
    <chartFormat chart="36" format="3" series="1">
      <pivotArea type="data" outline="0" fieldPosition="0">
        <references count="2">
          <reference field="4294967294" count="1" selected="0">
            <x v="0"/>
          </reference>
          <reference field="37" count="1" selected="0">
            <x v="4"/>
          </reference>
        </references>
      </pivotArea>
    </chartFormat>
    <chartFormat chart="36" format="4" series="1">
      <pivotArea type="data" outline="0" fieldPosition="0">
        <references count="2">
          <reference field="4294967294" count="1" selected="0">
            <x v="0"/>
          </reference>
          <reference field="37"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3647A1EA-D5B9-4714-99DC-414F913FDD8D}" name="PivotTable1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2">
  <location ref="B30:H37"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items count="7">
        <item m="1" x="5"/>
        <item x="4"/>
        <item x="3"/>
        <item x="1"/>
        <item x="2"/>
        <item h="1" x="0"/>
        <item t="default"/>
      </items>
    </pivotField>
    <pivotField showAll="0"/>
    <pivotField showAll="0"/>
    <pivotField showAll="0"/>
    <pivotField axis="axisCol" dataField="1" showAll="0">
      <items count="7">
        <item x="2"/>
        <item x="3"/>
        <item x="1"/>
        <item x="0"/>
        <item x="5"/>
        <item x="4"/>
        <item t="default"/>
      </items>
    </pivotField>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4"/>
  </colFields>
  <colItems count="6">
    <i>
      <x/>
    </i>
    <i>
      <x v="1"/>
    </i>
    <i>
      <x v="2"/>
    </i>
    <i>
      <x v="3"/>
    </i>
    <i>
      <x v="4"/>
    </i>
    <i t="grand">
      <x/>
    </i>
  </colItems>
  <dataFields count="1">
    <dataField name="Count of 26(b)" fld="44" subtotal="count" baseField="0" baseItem="0"/>
  </dataFields>
  <formats count="23">
    <format dxfId="49">
      <pivotArea field="2" type="button" dataOnly="0" labelOnly="1" outline="0" axis="axisRow" fieldPosition="0"/>
    </format>
    <format dxfId="48">
      <pivotArea dataOnly="0" labelOnly="1" fieldPosition="0">
        <references count="1">
          <reference field="44" count="5">
            <x v="0"/>
            <x v="1"/>
            <x v="2"/>
            <x v="3"/>
            <x v="4"/>
          </reference>
        </references>
      </pivotArea>
    </format>
    <format dxfId="47">
      <pivotArea dataOnly="0" labelOnly="1" grandCol="1" outline="0" fieldPosition="0"/>
    </format>
    <format dxfId="46">
      <pivotArea type="all" dataOnly="0" outline="0" fieldPosition="0"/>
    </format>
    <format dxfId="45">
      <pivotArea outline="0" collapsedLevelsAreSubtotals="1" fieldPosition="0"/>
    </format>
    <format dxfId="44">
      <pivotArea type="origin" dataOnly="0" labelOnly="1" outline="0" fieldPosition="0"/>
    </format>
    <format dxfId="43">
      <pivotArea field="44" type="button" dataOnly="0" labelOnly="1" outline="0" axis="axisCol" fieldPosition="0"/>
    </format>
    <format dxfId="42">
      <pivotArea type="topRight" dataOnly="0" labelOnly="1" outline="0" fieldPosition="0"/>
    </format>
    <format dxfId="41">
      <pivotArea field="2" type="button" dataOnly="0" labelOnly="1" outline="0" axis="axisRow" fieldPosition="0"/>
    </format>
    <format dxfId="40">
      <pivotArea dataOnly="0" labelOnly="1" fieldPosition="0">
        <references count="1">
          <reference field="2" count="0"/>
        </references>
      </pivotArea>
    </format>
    <format dxfId="39">
      <pivotArea dataOnly="0" labelOnly="1" grandRow="1" outline="0" fieldPosition="0"/>
    </format>
    <format dxfId="38">
      <pivotArea dataOnly="0" labelOnly="1" fieldPosition="0">
        <references count="1">
          <reference field="44" count="5">
            <x v="0"/>
            <x v="1"/>
            <x v="2"/>
            <x v="3"/>
            <x v="4"/>
          </reference>
        </references>
      </pivotArea>
    </format>
    <format dxfId="37">
      <pivotArea dataOnly="0" labelOnly="1" grandCol="1" outline="0" fieldPosition="0"/>
    </format>
    <format dxfId="36">
      <pivotArea type="all" dataOnly="0" outline="0" fieldPosition="0"/>
    </format>
    <format dxfId="35">
      <pivotArea outline="0" collapsedLevelsAreSubtotals="1" fieldPosition="0"/>
    </format>
    <format dxfId="34">
      <pivotArea type="origin" dataOnly="0" labelOnly="1" outline="0" fieldPosition="0"/>
    </format>
    <format dxfId="33">
      <pivotArea field="44" type="button" dataOnly="0" labelOnly="1" outline="0" axis="axisCol" fieldPosition="0"/>
    </format>
    <format dxfId="32">
      <pivotArea type="topRight" dataOnly="0" labelOnly="1" outline="0" fieldPosition="0"/>
    </format>
    <format dxfId="31">
      <pivotArea field="2" type="button" dataOnly="0" labelOnly="1" outline="0" axis="axisRow" fieldPosition="0"/>
    </format>
    <format dxfId="30">
      <pivotArea dataOnly="0" labelOnly="1" fieldPosition="0">
        <references count="1">
          <reference field="2" count="0"/>
        </references>
      </pivotArea>
    </format>
    <format dxfId="29">
      <pivotArea dataOnly="0" labelOnly="1" grandRow="1" outline="0" fieldPosition="0"/>
    </format>
    <format dxfId="28">
      <pivotArea dataOnly="0" labelOnly="1" fieldPosition="0">
        <references count="1">
          <reference field="44" count="5">
            <x v="0"/>
            <x v="1"/>
            <x v="2"/>
            <x v="3"/>
            <x v="4"/>
          </reference>
        </references>
      </pivotArea>
    </format>
    <format dxfId="27">
      <pivotArea dataOnly="0" labelOnly="1" grandCol="1" outline="0" fieldPosition="0"/>
    </format>
  </formats>
  <chartFormats count="5">
    <chartFormat chart="41" format="34" series="1">
      <pivotArea type="data" outline="0" fieldPosition="0">
        <references count="2">
          <reference field="4294967294" count="1" selected="0">
            <x v="0"/>
          </reference>
          <reference field="44" count="1" selected="0">
            <x v="0"/>
          </reference>
        </references>
      </pivotArea>
    </chartFormat>
    <chartFormat chart="41" format="35" series="1">
      <pivotArea type="data" outline="0" fieldPosition="0">
        <references count="2">
          <reference field="4294967294" count="1" selected="0">
            <x v="0"/>
          </reference>
          <reference field="44" count="1" selected="0">
            <x v="1"/>
          </reference>
        </references>
      </pivotArea>
    </chartFormat>
    <chartFormat chart="41" format="36" series="1">
      <pivotArea type="data" outline="0" fieldPosition="0">
        <references count="2">
          <reference field="4294967294" count="1" selected="0">
            <x v="0"/>
          </reference>
          <reference field="44" count="1" selected="0">
            <x v="2"/>
          </reference>
        </references>
      </pivotArea>
    </chartFormat>
    <chartFormat chart="41" format="37" series="1">
      <pivotArea type="data" outline="0" fieldPosition="0">
        <references count="2">
          <reference field="4294967294" count="1" selected="0">
            <x v="0"/>
          </reference>
          <reference field="44" count="1" selected="0">
            <x v="3"/>
          </reference>
        </references>
      </pivotArea>
    </chartFormat>
    <chartFormat chart="41" format="38" series="1">
      <pivotArea type="data" outline="0" fieldPosition="0">
        <references count="2">
          <reference field="4294967294" count="1" selected="0">
            <x v="0"/>
          </reference>
          <reference field="4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19A57F51-0F0E-4827-9078-6C79F111417F}" name="PivotTable4" cacheId="0"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18">
  <location ref="B56:G63" firstHeaderRow="1" firstDataRow="2" firstDataCol="1"/>
  <pivotFields count="55">
    <pivotField showAll="0"/>
    <pivotField showAll="0"/>
    <pivotField axis="axisRow" showAll="0" sortType="ascending">
      <items count="15">
        <item x="0"/>
        <item x="6"/>
        <item x="3"/>
        <item x="2"/>
        <item x="1"/>
        <item h="1" x="5"/>
        <item h="1" x="4"/>
        <item m="1" x="7"/>
        <item m="1" x="13"/>
        <item m="1" x="8"/>
        <item h="1" m="1" x="12"/>
        <item m="1" x="9"/>
        <item m="1" x="10"/>
        <item h="1" m="1" x="11"/>
        <item t="default"/>
      </items>
    </pivotField>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items count="6">
        <item x="4"/>
        <item x="3"/>
        <item x="0"/>
        <item x="1"/>
        <item x="2"/>
        <item t="default"/>
      </items>
    </pivotField>
    <pivotField showAll="0"/>
    <pivotField showAll="0"/>
    <pivotField showAll="0"/>
    <pivotField axis="axisCol" dataField="1" showAll="0" sortType="descending">
      <items count="6">
        <item x="4"/>
        <item x="3"/>
        <item x="0"/>
        <item x="1"/>
        <item x="2"/>
        <item t="default"/>
      </items>
    </pivotField>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6"/>
  </colFields>
  <colItems count="5">
    <i>
      <x v="1"/>
    </i>
    <i>
      <x v="2"/>
    </i>
    <i>
      <x v="3"/>
    </i>
    <i>
      <x v="4"/>
    </i>
    <i t="grand">
      <x/>
    </i>
  </colItems>
  <dataFields count="1">
    <dataField name="Count of Q29" fld="46" subtotal="count" baseField="0" baseItem="0"/>
  </dataFields>
  <formats count="20">
    <format dxfId="69">
      <pivotArea type="all" dataOnly="0" outline="0" fieldPosition="0"/>
    </format>
    <format dxfId="68">
      <pivotArea outline="0" collapsedLevelsAreSubtotals="1" fieldPosition="0"/>
    </format>
    <format dxfId="67">
      <pivotArea type="origin" dataOnly="0" labelOnly="1" outline="0" fieldPosition="0"/>
    </format>
    <format dxfId="66">
      <pivotArea field="46" type="button" dataOnly="0" labelOnly="1" outline="0" axis="axisCol" fieldPosition="0"/>
    </format>
    <format dxfId="65">
      <pivotArea type="topRight" dataOnly="0" labelOnly="1" outline="0" fieldPosition="0"/>
    </format>
    <format dxfId="64">
      <pivotArea field="2" type="button" dataOnly="0" labelOnly="1" outline="0" axis="axisRow" fieldPosition="0"/>
    </format>
    <format dxfId="63">
      <pivotArea dataOnly="0" labelOnly="1" fieldPosition="0">
        <references count="1">
          <reference field="2" count="0"/>
        </references>
      </pivotArea>
    </format>
    <format dxfId="62">
      <pivotArea dataOnly="0" labelOnly="1" grandRow="1" outline="0" fieldPosition="0"/>
    </format>
    <format dxfId="61">
      <pivotArea dataOnly="0" labelOnly="1" fieldPosition="0">
        <references count="1">
          <reference field="46" count="4">
            <x v="1"/>
            <x v="2"/>
            <x v="3"/>
            <x v="4"/>
          </reference>
        </references>
      </pivotArea>
    </format>
    <format dxfId="60">
      <pivotArea dataOnly="0" labelOnly="1" grandCol="1" outline="0" fieldPosition="0"/>
    </format>
    <format dxfId="59">
      <pivotArea type="all" dataOnly="0" outline="0" fieldPosition="0"/>
    </format>
    <format dxfId="58">
      <pivotArea outline="0" collapsedLevelsAreSubtotals="1" fieldPosition="0"/>
    </format>
    <format dxfId="57">
      <pivotArea type="origin" dataOnly="0" labelOnly="1" outline="0" fieldPosition="0"/>
    </format>
    <format dxfId="56">
      <pivotArea field="46" type="button" dataOnly="0" labelOnly="1" outline="0" axis="axisCol" fieldPosition="0"/>
    </format>
    <format dxfId="55">
      <pivotArea type="topRight" dataOnly="0" labelOnly="1" outline="0" fieldPosition="0"/>
    </format>
    <format dxfId="54">
      <pivotArea field="2" type="button" dataOnly="0" labelOnly="1" outline="0" axis="axisRow" fieldPosition="0"/>
    </format>
    <format dxfId="53">
      <pivotArea dataOnly="0" labelOnly="1" fieldPosition="0">
        <references count="1">
          <reference field="2" count="0"/>
        </references>
      </pivotArea>
    </format>
    <format dxfId="52">
      <pivotArea dataOnly="0" labelOnly="1" grandRow="1" outline="0" fieldPosition="0"/>
    </format>
    <format dxfId="51">
      <pivotArea dataOnly="0" labelOnly="1" fieldPosition="0">
        <references count="1">
          <reference field="46" count="4">
            <x v="1"/>
            <x v="2"/>
            <x v="3"/>
            <x v="4"/>
          </reference>
        </references>
      </pivotArea>
    </format>
    <format dxfId="50">
      <pivotArea dataOnly="0" labelOnly="1" grandCol="1" outline="0" fieldPosition="0"/>
    </format>
  </formats>
  <chartFormats count="5">
    <chartFormat chart="17" format="113" series="1">
      <pivotArea type="data" outline="0" fieldPosition="0">
        <references count="1">
          <reference field="4294967294" count="1" selected="0">
            <x v="0"/>
          </reference>
        </references>
      </pivotArea>
    </chartFormat>
    <chartFormat chart="17" format="114" series="1">
      <pivotArea type="data" outline="0" fieldPosition="0">
        <references count="2">
          <reference field="4294967294" count="1" selected="0">
            <x v="0"/>
          </reference>
          <reference field="46" count="1" selected="0">
            <x v="4"/>
          </reference>
        </references>
      </pivotArea>
    </chartFormat>
    <chartFormat chart="17" format="115" series="1">
      <pivotArea type="data" outline="0" fieldPosition="0">
        <references count="2">
          <reference field="4294967294" count="1" selected="0">
            <x v="0"/>
          </reference>
          <reference field="46" count="1" selected="0">
            <x v="3"/>
          </reference>
        </references>
      </pivotArea>
    </chartFormat>
    <chartFormat chart="17" format="116" series="1">
      <pivotArea type="data" outline="0" fieldPosition="0">
        <references count="2">
          <reference field="4294967294" count="1" selected="0">
            <x v="0"/>
          </reference>
          <reference field="46" count="1" selected="0">
            <x v="2"/>
          </reference>
        </references>
      </pivotArea>
    </chartFormat>
    <chartFormat chart="17" format="117" series="1">
      <pivotArea type="data" outline="0" fieldPosition="0">
        <references count="2">
          <reference field="4294967294" count="1" selected="0">
            <x v="0"/>
          </reference>
          <reference field="46"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1B5C3878-0A81-437C-A955-A890B29DA800}" name="PivotTable1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0">
  <location ref="B43:H50"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8">
        <item m="1" x="6"/>
        <item x="4"/>
        <item x="5"/>
        <item x="2"/>
        <item x="3"/>
        <item x="1"/>
        <item h="1" x="0"/>
        <item t="default"/>
      </items>
    </pivotField>
    <pivotField showAll="0"/>
    <pivotField showAll="0"/>
    <pivotField showAll="0"/>
    <pivotField axis="axisCol" dataField="1" showAll="0">
      <items count="7">
        <item x="2"/>
        <item x="3"/>
        <item x="1"/>
        <item x="0"/>
        <item x="5"/>
        <item x="4"/>
        <item t="default"/>
      </items>
    </pivotField>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5"/>
  </colFields>
  <colItems count="6">
    <i>
      <x/>
    </i>
    <i>
      <x v="1"/>
    </i>
    <i>
      <x v="2"/>
    </i>
    <i>
      <x v="3"/>
    </i>
    <i>
      <x v="4"/>
    </i>
    <i t="grand">
      <x/>
    </i>
  </colItems>
  <dataFields count="1">
    <dataField name="Count of 26(c)" fld="45" subtotal="count" baseField="0" baseItem="0"/>
  </dataFields>
  <formats count="23">
    <format dxfId="92">
      <pivotArea field="2" type="button" dataOnly="0" labelOnly="1" outline="0" axis="axisRow" fieldPosition="0"/>
    </format>
    <format dxfId="91">
      <pivotArea dataOnly="0" labelOnly="1" fieldPosition="0">
        <references count="1">
          <reference field="45" count="5">
            <x v="0"/>
            <x v="1"/>
            <x v="2"/>
            <x v="3"/>
            <x v="4"/>
          </reference>
        </references>
      </pivotArea>
    </format>
    <format dxfId="90">
      <pivotArea dataOnly="0" labelOnly="1" grandCol="1" outline="0" fieldPosition="0"/>
    </format>
    <format dxfId="89">
      <pivotArea type="all" dataOnly="0" outline="0" fieldPosition="0"/>
    </format>
    <format dxfId="88">
      <pivotArea outline="0" collapsedLevelsAreSubtotals="1" fieldPosition="0"/>
    </format>
    <format dxfId="87">
      <pivotArea type="origin" dataOnly="0" labelOnly="1" outline="0" fieldPosition="0"/>
    </format>
    <format dxfId="86">
      <pivotArea field="45" type="button" dataOnly="0" labelOnly="1" outline="0" axis="axisCol" fieldPosition="0"/>
    </format>
    <format dxfId="85">
      <pivotArea type="topRight" dataOnly="0" labelOnly="1" outline="0" fieldPosition="0"/>
    </format>
    <format dxfId="84">
      <pivotArea field="2" type="button" dataOnly="0" labelOnly="1" outline="0" axis="axisRow" fieldPosition="0"/>
    </format>
    <format dxfId="83">
      <pivotArea dataOnly="0" labelOnly="1" fieldPosition="0">
        <references count="1">
          <reference field="2" count="0"/>
        </references>
      </pivotArea>
    </format>
    <format dxfId="82">
      <pivotArea dataOnly="0" labelOnly="1" grandRow="1" outline="0" fieldPosition="0"/>
    </format>
    <format dxfId="81">
      <pivotArea dataOnly="0" labelOnly="1" fieldPosition="0">
        <references count="1">
          <reference field="45" count="5">
            <x v="0"/>
            <x v="1"/>
            <x v="2"/>
            <x v="3"/>
            <x v="4"/>
          </reference>
        </references>
      </pivotArea>
    </format>
    <format dxfId="80">
      <pivotArea dataOnly="0" labelOnly="1" grandCol="1" outline="0" fieldPosition="0"/>
    </format>
    <format dxfId="79">
      <pivotArea type="all" dataOnly="0" outline="0" fieldPosition="0"/>
    </format>
    <format dxfId="78">
      <pivotArea outline="0" collapsedLevelsAreSubtotals="1" fieldPosition="0"/>
    </format>
    <format dxfId="77">
      <pivotArea type="origin" dataOnly="0" labelOnly="1" outline="0" fieldPosition="0"/>
    </format>
    <format dxfId="76">
      <pivotArea field="45" type="button" dataOnly="0" labelOnly="1" outline="0" axis="axisCol" fieldPosition="0"/>
    </format>
    <format dxfId="75">
      <pivotArea type="topRight" dataOnly="0" labelOnly="1" outline="0" fieldPosition="0"/>
    </format>
    <format dxfId="74">
      <pivotArea field="2" type="button" dataOnly="0" labelOnly="1" outline="0" axis="axisRow" fieldPosition="0"/>
    </format>
    <format dxfId="73">
      <pivotArea dataOnly="0" labelOnly="1" fieldPosition="0">
        <references count="1">
          <reference field="2" count="0"/>
        </references>
      </pivotArea>
    </format>
    <format dxfId="72">
      <pivotArea dataOnly="0" labelOnly="1" grandRow="1" outline="0" fieldPosition="0"/>
    </format>
    <format dxfId="71">
      <pivotArea dataOnly="0" labelOnly="1" fieldPosition="0">
        <references count="1">
          <reference field="45" count="5">
            <x v="0"/>
            <x v="1"/>
            <x v="2"/>
            <x v="3"/>
            <x v="4"/>
          </reference>
        </references>
      </pivotArea>
    </format>
    <format dxfId="70">
      <pivotArea dataOnly="0" labelOnly="1" grandCol="1" outline="0" fieldPosition="0"/>
    </format>
  </formats>
  <chartFormats count="5">
    <chartFormat chart="39" format="31" series="1">
      <pivotArea type="data" outline="0" fieldPosition="0">
        <references count="2">
          <reference field="4294967294" count="1" selected="0">
            <x v="0"/>
          </reference>
          <reference field="45" count="1" selected="0">
            <x v="0"/>
          </reference>
        </references>
      </pivotArea>
    </chartFormat>
    <chartFormat chart="39" format="32" series="1">
      <pivotArea type="data" outline="0" fieldPosition="0">
        <references count="2">
          <reference field="4294967294" count="1" selected="0">
            <x v="0"/>
          </reference>
          <reference field="45" count="1" selected="0">
            <x v="1"/>
          </reference>
        </references>
      </pivotArea>
    </chartFormat>
    <chartFormat chart="39" format="33" series="1">
      <pivotArea type="data" outline="0" fieldPosition="0">
        <references count="2">
          <reference field="4294967294" count="1" selected="0">
            <x v="0"/>
          </reference>
          <reference field="45" count="1" selected="0">
            <x v="2"/>
          </reference>
        </references>
      </pivotArea>
    </chartFormat>
    <chartFormat chart="39" format="34" series="1">
      <pivotArea type="data" outline="0" fieldPosition="0">
        <references count="2">
          <reference field="4294967294" count="1" selected="0">
            <x v="0"/>
          </reference>
          <reference field="45" count="1" selected="0">
            <x v="3"/>
          </reference>
        </references>
      </pivotArea>
    </chartFormat>
    <chartFormat chart="39" format="35" series="1">
      <pivotArea type="data" outline="0" fieldPosition="0">
        <references count="2">
          <reference field="4294967294" count="1" selected="0">
            <x v="0"/>
          </reference>
          <reference field="45"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3.xml><?xml version="1.0" encoding="utf-8"?>
<pivotTableDefinition xmlns="http://schemas.openxmlformats.org/spreadsheetml/2006/main" xmlns:mc="http://schemas.openxmlformats.org/markup-compatibility/2006" xmlns:xr="http://schemas.microsoft.com/office/spreadsheetml/2014/revision" mc:Ignorable="xr" xr:uid="{22E95141-FE79-4A33-9F0B-C47F5FDF633F}" name="PivotTable1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7">
  <location ref="B18:G25" firstHeaderRow="1" firstDataRow="2" firstDataCol="1"/>
  <pivotFields count="55">
    <pivotField showAll="0"/>
    <pivotField showAll="0"/>
    <pivotField axis="axisRow" showAll="0" sortType="ascending">
      <items count="15">
        <item x="0"/>
        <item x="6"/>
        <item x="3"/>
        <item x="2"/>
        <item x="1"/>
        <item h="1" x="5"/>
        <item h="1" x="4"/>
        <item m="1" x="7"/>
        <item m="1" x="13"/>
        <item m="1" x="8"/>
        <item m="1" x="12"/>
        <item m="1" x="9"/>
        <item m="1" x="10"/>
        <item m="1" x="11"/>
        <item t="default"/>
      </items>
    </pivotField>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sortType="descending"/>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5"/>
        <item x="4"/>
        <item x="3"/>
        <item x="2"/>
        <item x="1"/>
        <item h="1" x="0"/>
        <item t="default"/>
      </items>
    </pivotField>
    <pivotField showAll="0"/>
    <pivotField showAll="0"/>
    <pivotField showAll="0"/>
    <pivotField axis="axisCol" dataField="1" showAll="0">
      <items count="6">
        <item x="2"/>
        <item x="1"/>
        <item x="4"/>
        <item x="0"/>
        <item x="3"/>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Fields count="1">
    <field x="43"/>
  </colFields>
  <colItems count="5">
    <i>
      <x/>
    </i>
    <i>
      <x v="1"/>
    </i>
    <i>
      <x v="2"/>
    </i>
    <i>
      <x v="3"/>
    </i>
    <i t="grand">
      <x/>
    </i>
  </colItems>
  <dataFields count="1">
    <dataField name="Count of 26(a)" fld="43" subtotal="count" baseField="0" baseItem="0"/>
  </dataFields>
  <formats count="23">
    <format dxfId="115">
      <pivotArea field="2" type="button" dataOnly="0" labelOnly="1" outline="0" axis="axisRow" fieldPosition="0"/>
    </format>
    <format dxfId="114">
      <pivotArea dataOnly="0" labelOnly="1" fieldPosition="0">
        <references count="1">
          <reference field="43" count="4">
            <x v="0"/>
            <x v="1"/>
            <x v="2"/>
            <x v="3"/>
          </reference>
        </references>
      </pivotArea>
    </format>
    <format dxfId="113">
      <pivotArea dataOnly="0" labelOnly="1" grandCol="1" outline="0" fieldPosition="0"/>
    </format>
    <format dxfId="112">
      <pivotArea type="all" dataOnly="0" outline="0" fieldPosition="0"/>
    </format>
    <format dxfId="111">
      <pivotArea outline="0" collapsedLevelsAreSubtotals="1" fieldPosition="0"/>
    </format>
    <format dxfId="110">
      <pivotArea type="origin" dataOnly="0" labelOnly="1" outline="0" fieldPosition="0"/>
    </format>
    <format dxfId="109">
      <pivotArea field="43" type="button" dataOnly="0" labelOnly="1" outline="0" axis="axisCol" fieldPosition="0"/>
    </format>
    <format dxfId="108">
      <pivotArea type="topRight" dataOnly="0" labelOnly="1" outline="0" fieldPosition="0"/>
    </format>
    <format dxfId="107">
      <pivotArea field="2" type="button" dataOnly="0" labelOnly="1" outline="0" axis="axisRow" fieldPosition="0"/>
    </format>
    <format dxfId="106">
      <pivotArea dataOnly="0" labelOnly="1" fieldPosition="0">
        <references count="1">
          <reference field="2" count="0"/>
        </references>
      </pivotArea>
    </format>
    <format dxfId="105">
      <pivotArea dataOnly="0" labelOnly="1" grandRow="1" outline="0" fieldPosition="0"/>
    </format>
    <format dxfId="104">
      <pivotArea dataOnly="0" labelOnly="1" fieldPosition="0">
        <references count="1">
          <reference field="43" count="4">
            <x v="0"/>
            <x v="1"/>
            <x v="2"/>
            <x v="3"/>
          </reference>
        </references>
      </pivotArea>
    </format>
    <format dxfId="103">
      <pivotArea dataOnly="0" labelOnly="1" grandCol="1" outline="0" fieldPosition="0"/>
    </format>
    <format dxfId="102">
      <pivotArea type="all" dataOnly="0" outline="0" fieldPosition="0"/>
    </format>
    <format dxfId="101">
      <pivotArea outline="0" collapsedLevelsAreSubtotals="1" fieldPosition="0"/>
    </format>
    <format dxfId="100">
      <pivotArea type="origin" dataOnly="0" labelOnly="1" outline="0" fieldPosition="0"/>
    </format>
    <format dxfId="99">
      <pivotArea field="43" type="button" dataOnly="0" labelOnly="1" outline="0" axis="axisCol" fieldPosition="0"/>
    </format>
    <format dxfId="98">
      <pivotArea type="topRight" dataOnly="0" labelOnly="1" outline="0" fieldPosition="0"/>
    </format>
    <format dxfId="97">
      <pivotArea field="2" type="button" dataOnly="0" labelOnly="1" outline="0" axis="axisRow" fieldPosition="0"/>
    </format>
    <format dxfId="96">
      <pivotArea dataOnly="0" labelOnly="1" fieldPosition="0">
        <references count="1">
          <reference field="2" count="0"/>
        </references>
      </pivotArea>
    </format>
    <format dxfId="95">
      <pivotArea dataOnly="0" labelOnly="1" grandRow="1" outline="0" fieldPosition="0"/>
    </format>
    <format dxfId="94">
      <pivotArea dataOnly="0" labelOnly="1" fieldPosition="0">
        <references count="1">
          <reference field="43" count="4">
            <x v="0"/>
            <x v="1"/>
            <x v="2"/>
            <x v="3"/>
          </reference>
        </references>
      </pivotArea>
    </format>
    <format dxfId="93">
      <pivotArea dataOnly="0" labelOnly="1" grandCol="1" outline="0" fieldPosition="0"/>
    </format>
  </formats>
  <chartFormats count="4">
    <chartFormat chart="36" format="26" series="1">
      <pivotArea type="data" outline="0" fieldPosition="0">
        <references count="2">
          <reference field="4294967294" count="1" selected="0">
            <x v="0"/>
          </reference>
          <reference field="43" count="1" selected="0">
            <x v="0"/>
          </reference>
        </references>
      </pivotArea>
    </chartFormat>
    <chartFormat chart="36" format="27" series="1">
      <pivotArea type="data" outline="0" fieldPosition="0">
        <references count="2">
          <reference field="4294967294" count="1" selected="0">
            <x v="0"/>
          </reference>
          <reference field="43" count="1" selected="0">
            <x v="1"/>
          </reference>
        </references>
      </pivotArea>
    </chartFormat>
    <chartFormat chart="36" format="28" series="1">
      <pivotArea type="data" outline="0" fieldPosition="0">
        <references count="2">
          <reference field="4294967294" count="1" selected="0">
            <x v="0"/>
          </reference>
          <reference field="43" count="1" selected="0">
            <x v="2"/>
          </reference>
        </references>
      </pivotArea>
    </chartFormat>
    <chartFormat chart="36" format="29" series="1">
      <pivotArea type="data" outline="0" fieldPosition="0">
        <references count="2">
          <reference field="4294967294" count="1" selected="0">
            <x v="0"/>
          </reference>
          <reference field="43"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C4A422-340D-4930-BDF7-99AAD905A755}" name="Table3" displayName="Table3" ref="B10:I18" totalsRowShown="0" headerRowDxfId="824" dataDxfId="823">
  <sortState xmlns:xlrd2="http://schemas.microsoft.com/office/spreadsheetml/2017/richdata2" ref="B11:I18">
    <sortCondition ref="B11:B18"/>
  </sortState>
  <tableColumns count="8">
    <tableColumn id="1" xr3:uid="{BDD52E65-89A2-48C0-B587-7DB659525754}" name="Column1" dataDxfId="822"/>
    <tableColumn id="2" xr3:uid="{D6CDB9BE-64E7-4CC9-978C-ECD218699635}" name="4 - Strongly Agree" dataDxfId="821"/>
    <tableColumn id="3" xr3:uid="{97CE24D2-C2D8-4E07-A85E-8C0D24E22C26}" name="3 - Agree" dataDxfId="820"/>
    <tableColumn id="4" xr3:uid="{F481589A-1FE2-40AD-AE47-AF3E8C8E06A1}" name="2 - Disagree" dataDxfId="819"/>
    <tableColumn id="5" xr3:uid="{83FE3DF1-FB5D-4F14-B59B-4F8860956189}" name="1 - Strongly Disagree" dataDxfId="818"/>
    <tableColumn id="6" xr3:uid="{D8FEAC7C-9407-4881-AE84-15B5702510A0}" name="0 - No Response" dataDxfId="817"/>
    <tableColumn id="7" xr3:uid="{CDD750C6-91CA-4361-9FEA-BA155D77F047}" name="Not Applicable" dataDxfId="816"/>
    <tableColumn id="8" xr3:uid="{A09D758B-CB38-4750-AC7E-9CFE5A0CDE5B}" name="Total" dataDxfId="815">
      <calculatedColumnFormula>SUM(C11:H11)</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B0216AD-7472-4798-937D-B92B04C4E9E4}" name="Table36" displayName="Table36" ref="L8:R16" totalsRowShown="0" headerRowDxfId="814" dataDxfId="813">
  <tableColumns count="7">
    <tableColumn id="1" xr3:uid="{78400B21-55F8-49E3-9459-FA647F47827D}" name="Column1" dataDxfId="812"/>
    <tableColumn id="2" xr3:uid="{075FFFF5-1FA5-4B44-B6F5-2882EB9DCDC4}" name="4 - Strongly Agree" dataDxfId="811"/>
    <tableColumn id="3" xr3:uid="{CB6F09B6-6BF2-4DE9-9922-64EF41020C39}" name="3 - Agree" dataDxfId="810"/>
    <tableColumn id="4" xr3:uid="{C7DA1F74-45E0-4751-BCC1-7A95636FB295}" name="2 - Disagree" dataDxfId="809"/>
    <tableColumn id="5" xr3:uid="{8F25880A-4F81-4483-AD3C-57AA93DA6331}" name="1 - Strongly Disagree" dataDxfId="808"/>
    <tableColumn id="6" xr3:uid="{B652E9FD-E866-47A8-B2BB-BE47FF5DC8D8}" name="0 - No Response" dataDxfId="807"/>
    <tableColumn id="7" xr3:uid="{C3441490-8FA4-49AA-BB8D-67222EEE2CB9}" name="Total" dataDxfId="806">
      <calculatedColumnFormula>SUM(M9:Q9)</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973A3B7-51FF-47A9-941E-1ADEDC51241B}" name="Table9" displayName="Table9" ref="B9:H12" totalsRowShown="0" headerRowDxfId="674" dataDxfId="673" tableBorderDxfId="672">
  <autoFilter ref="B9:H12" xr:uid="{8973A3B7-51FF-47A9-941E-1ADEDC51241B}"/>
  <tableColumns count="7">
    <tableColumn id="1" xr3:uid="{4677C019-2013-43B7-8DB7-6DF2132B5BD1}" name="Column1" dataDxfId="671"/>
    <tableColumn id="2" xr3:uid="{5FCCC442-1C13-49C4-B694-6A1F603DDFC3}" name="4 – Significant Issues or Challenges" dataDxfId="670"/>
    <tableColumn id="3" xr3:uid="{49D4B659-22C6-45F0-AA5D-727AC06B5E9A}" name="3 – Moderate Issues or Challenges" dataDxfId="669"/>
    <tableColumn id="4" xr3:uid="{0AA0AC74-4DB2-4237-9E81-42D24E236F7D}" name="2 – Minor Issues or Challenges" dataDxfId="668"/>
    <tableColumn id="5" xr3:uid="{B372F28E-269C-43EF-AF63-2CA8BA2DA7CE}" name="1 – No Issues or Challenges" dataDxfId="667"/>
    <tableColumn id="6" xr3:uid="{BC8EA65D-C844-48DE-9FA8-31D7B1261E03}" name="0 – No Response" dataDxfId="666"/>
    <tableColumn id="7" xr3:uid="{BD830ECB-F445-4DC9-BC8C-CCC511277E3E}" name="Total" dataDxfId="665">
      <calculatedColumnFormula>SUM(C10:G10)</calculatedColumnFormula>
    </tableColumn>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5E0BED2-35D5-4E04-B759-1DDF6989AF13}" name="Table911" displayName="Table911" ref="B9:H15" totalsRowShown="0" headerRowDxfId="468" dataDxfId="467" tableBorderDxfId="466">
  <autoFilter ref="B9:H15" xr:uid="{8973A3B7-51FF-47A9-941E-1ADEDC51241B}"/>
  <tableColumns count="7">
    <tableColumn id="1" xr3:uid="{D10B1406-5C05-4903-95F0-B41A9C160DF5}" name="Column1" dataDxfId="465"/>
    <tableColumn id="2" xr3:uid="{D7700B12-8095-4C95-BC85-E281D68132FF}" name="4 – Significant Issues or Challenges" dataDxfId="464"/>
    <tableColumn id="3" xr3:uid="{45F7C399-871B-45D9-A3BE-95ACBA748FC6}" name="3 – Moderate Issues or Challenges" dataDxfId="463"/>
    <tableColumn id="4" xr3:uid="{DDDC55D7-3CF8-41C1-B4CB-E214A3A25DC8}" name="2 – Minor Issues or Challenges" dataDxfId="462"/>
    <tableColumn id="5" xr3:uid="{2D31D7F3-0ECC-4F38-8674-CEE7E2339304}" name="1 – No Issues or Challenges" dataDxfId="461"/>
    <tableColumn id="6" xr3:uid="{55381E9F-997D-47A1-BC11-989459B7EDC5}" name="0 – No Response" dataDxfId="460"/>
    <tableColumn id="7" xr3:uid="{2C345E88-C91E-4E3B-8618-5CBAD52FC349}" name="Total" dataDxfId="459">
      <calculatedColumnFormula>SUM(C10:G10)</calculatedColumnFormula>
    </tableColumn>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DCF12AC-6DC0-4C5A-9D50-28503A9B5CED}" name="Table11" displayName="Table11" ref="B104:H106" totalsRowShown="0" headerRowDxfId="458" dataDxfId="457">
  <autoFilter ref="B104:H106" xr:uid="{BDCF12AC-6DC0-4C5A-9D50-28503A9B5CED}"/>
  <tableColumns count="7">
    <tableColumn id="1" xr3:uid="{338EC6BB-95CA-4D6B-A662-D383EA321E9F}" name="Column1" dataDxfId="456"/>
    <tableColumn id="2" xr3:uid="{DD5AB1EF-F3B9-4E45-A690-9C24CC793078}" name="4 – Strongly Agree" dataDxfId="455">
      <calculatedColumnFormula>#REF!</calculatedColumnFormula>
    </tableColumn>
    <tableColumn id="3" xr3:uid="{04532140-910E-421A-978A-A7898731F910}" name="3 – Agree" dataDxfId="454">
      <calculatedColumnFormula>#REF!</calculatedColumnFormula>
    </tableColumn>
    <tableColumn id="4" xr3:uid="{BF9864DF-2E12-421D-BB99-1FADAC11E4F6}" name="2 – Disagree" dataDxfId="453">
      <calculatedColumnFormula>#REF!</calculatedColumnFormula>
    </tableColumn>
    <tableColumn id="5" xr3:uid="{F3277E29-A347-41EE-8BA0-CB36C4A9391C}" name="1 – Strongly Disagree" dataDxfId="452">
      <calculatedColumnFormula>#REF!</calculatedColumnFormula>
    </tableColumn>
    <tableColumn id="6" xr3:uid="{8D9F82AC-22FB-4F2B-B7FA-8CD96851698D}" name="0 – No Response" dataDxfId="451">
      <calculatedColumnFormula>#REF!</calculatedColumnFormula>
    </tableColumn>
    <tableColumn id="7" xr3:uid="{8122D1A4-182F-4F59-A2CF-3AE953AF505F}" name="Total" dataDxfId="450">
      <calculatedColumnFormula>SUM(C105:G105)</calculatedColumnFormula>
    </tableColumn>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4E5EAF7-92B3-47A9-8F69-C302E6FADC1C}" name="Table91113" displayName="Table91113" ref="B9:H18" totalsRowShown="0" headerRowDxfId="143" dataDxfId="142" tableBorderDxfId="141">
  <autoFilter ref="B9:H18" xr:uid="{8973A3B7-51FF-47A9-941E-1ADEDC51241B}"/>
  <tableColumns count="7">
    <tableColumn id="1" xr3:uid="{15BBD06E-C3E0-4A3A-8CE3-C872C8438DFF}" name="Column1" dataDxfId="140"/>
    <tableColumn id="2" xr3:uid="{5C72063C-6213-4522-B067-053D2394F7DC}" name="0 – No Response" dataDxfId="139"/>
    <tableColumn id="3" xr3:uid="{901C7C1B-6EF3-4AF8-9BC2-CF8EBB98BFF4}" name="1 – No Issues or Challenges" dataDxfId="138"/>
    <tableColumn id="4" xr3:uid="{AE6DC6B3-FB79-44BB-97F5-DC0AC5D167E2}" name="2 – Minor Issues or Challenges" dataDxfId="137"/>
    <tableColumn id="5" xr3:uid="{19CAACA9-2844-47A1-A017-D1DBD38B6AA0}" name="3 – Moderate Issues or Challenges" dataDxfId="136"/>
    <tableColumn id="6" xr3:uid="{93ABE437-B295-40AE-B41E-A4E37BB57CA8}" name="4 – Significant Issues or Challenges" dataDxfId="135"/>
    <tableColumn id="7" xr3:uid="{21FE5E18-C236-4712-B4B2-AE1572C5DF1F}" name="Total" dataDxfId="134">
      <calculatedColumnFormula>SUM(C10:G10)</calculatedColumnFormula>
    </tableColumn>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37AFD12-F9E0-4F8A-AB85-2213910DBD13}" name="Table1114" displayName="Table1114" ref="B117:H120" totalsRowShown="0" headerRowDxfId="133" dataDxfId="132">
  <autoFilter ref="B117:H120" xr:uid="{BDCF12AC-6DC0-4C5A-9D50-28503A9B5CED}"/>
  <tableColumns count="7">
    <tableColumn id="1" xr3:uid="{708E15F4-FBDD-4E34-BF2E-1321CC8B3DEB}" name="Column1" dataDxfId="131"/>
    <tableColumn id="2" xr3:uid="{216F3B8E-86D9-4FB7-9AC6-B72F748334B4}" name="0 – No Response" dataDxfId="130">
      <calculatedColumnFormula>#REF!</calculatedColumnFormula>
    </tableColumn>
    <tableColumn id="3" xr3:uid="{6ECD9F87-34DF-4915-8D58-AC591AEF949D}" name="1 – No Issues or Challenges" dataDxfId="129"/>
    <tableColumn id="4" xr3:uid="{2150738D-A372-456B-9F15-110CA14E2FD8}" name="2 – Minor Issues or Challenges" dataDxfId="128"/>
    <tableColumn id="5" xr3:uid="{60960A36-777C-4B4A-B0D1-0D15356E9B07}" name="3 – Moderate Issues or Challenges" dataDxfId="127"/>
    <tableColumn id="6" xr3:uid="{DC2FE805-F0F8-4EB3-91C1-9291678A1DCA}" name="4 – Significant Issues or Challenges" dataDxfId="126"/>
    <tableColumn id="7" xr3:uid="{0D6E787C-08CF-47EC-85BC-0420AD32C78F}" name="Total" dataDxfId="125">
      <calculatedColumnFormula>SUM(C118:G118)</calculatedColumnFormula>
    </tableColumn>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AADE32-295E-4ADD-93BC-AA65A778F29E}" name="Table111416" displayName="Table111416" ref="B164:H167" totalsRowShown="0" headerRowDxfId="124" dataDxfId="123">
  <autoFilter ref="B164:H167" xr:uid="{1FAADE32-295E-4ADD-93BC-AA65A778F29E}"/>
  <tableColumns count="7">
    <tableColumn id="1" xr3:uid="{FF79AF6B-0AEA-4B4E-86C3-DF1881EB34F5}" name="Column1" dataDxfId="122"/>
    <tableColumn id="2" xr3:uid="{E51B386A-AB1B-4168-9F82-18280C7B3A86}" name="0 - No Response" dataDxfId="121">
      <calculatedColumnFormula>#REF!</calculatedColumnFormula>
    </tableColumn>
    <tableColumn id="3" xr3:uid="{9EC01F15-203A-4259-AF85-21EE548A5233}" name="1 – No Issues or Challenges" dataDxfId="120">
      <calculatedColumnFormula>#REF!</calculatedColumnFormula>
    </tableColumn>
    <tableColumn id="4" xr3:uid="{F1A2991F-80ED-4F9B-B737-1493D24C250B}" name="2 – Minor Issues or Challenges" dataDxfId="119">
      <calculatedColumnFormula>#REF!</calculatedColumnFormula>
    </tableColumn>
    <tableColumn id="5" xr3:uid="{77FB3A6E-4208-47E9-A267-70A42CD4E7A4}" name="3 – Moderate Issues or Challenges" dataDxfId="118">
      <calculatedColumnFormula>#REF!</calculatedColumnFormula>
    </tableColumn>
    <tableColumn id="6" xr3:uid="{B3DAD15C-1A05-4832-B00C-F28F6465ACF4}" name="4 – Significant Issues or Challenges" dataDxfId="117">
      <calculatedColumnFormula>#REF!</calculatedColumnFormula>
    </tableColumn>
    <tableColumn id="7" xr3:uid="{C77D877C-E4C1-46BE-A8E3-633DB34D5530}" name="Total" dataDxfId="116">
      <calculatedColumnFormula>SUM(C165:G165)</calculatedColumnFormula>
    </tableColumn>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95250C2-EDAF-4F82-AADF-D23AE5EF4B8D}" name="Table11141619" displayName="Table11141619" ref="B9:H12" totalsRowShown="0" headerRowDxfId="26" dataDxfId="25">
  <autoFilter ref="B9:H12" xr:uid="{1FAADE32-295E-4ADD-93BC-AA65A778F29E}"/>
  <tableColumns count="7">
    <tableColumn id="1" xr3:uid="{85002803-29D8-4146-B165-A4517809AE9C}" name="Column1" dataDxfId="24"/>
    <tableColumn id="2" xr3:uid="{D6580015-0FAE-4F94-AF7F-FD9A1E2C9F1C}" name="0 - No Response" dataDxfId="23">
      <calculatedColumnFormula>#REF!</calculatedColumnFormula>
    </tableColumn>
    <tableColumn id="3" xr3:uid="{59754150-0B89-4A3B-8D3C-EF7493877BDF}" name="1 – No Issues or Challenges" dataDxfId="22">
      <calculatedColumnFormula>#REF!</calculatedColumnFormula>
    </tableColumn>
    <tableColumn id="4" xr3:uid="{C9AF6D9E-4737-4125-A272-4AF445D33362}" name="2 – Minor Issues or Challenges" dataDxfId="21">
      <calculatedColumnFormula>#REF!</calculatedColumnFormula>
    </tableColumn>
    <tableColumn id="5" xr3:uid="{A627E482-F257-482E-9BC2-19B0046DB4C7}" name="3 – Moderate Issues or Challenges" dataDxfId="20">
      <calculatedColumnFormula>#REF!</calculatedColumnFormula>
    </tableColumn>
    <tableColumn id="6" xr3:uid="{0F283C91-EBEC-4951-8848-297B43E0A47E}" name="4 – Significant Issues or Challenges" dataDxfId="19">
      <calculatedColumnFormula>#REF!</calculatedColumnFormula>
    </tableColumn>
    <tableColumn id="7" xr3:uid="{2459AA6F-FB7E-4D97-AD96-808421B9E610}" name="Total" dataDxfId="18">
      <calculatedColumnFormula>SUM(C10:G10)</calculatedColumnFormula>
    </tableColumn>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69A624C-4BCE-4451-910C-AFF3D1F35BAB}" name="Table1114161921" displayName="Table1114161921" ref="B10:H14" totalsRowShown="0" headerRowDxfId="17" dataDxfId="16">
  <autoFilter ref="B10:H14" xr:uid="{B69A624C-4BCE-4451-910C-AFF3D1F35BAB}"/>
  <tableColumns count="7">
    <tableColumn id="1" xr3:uid="{B4D85ABC-9C14-4CC8-A933-AA85D4E89E8C}" name="Column1" dataDxfId="15"/>
    <tableColumn id="2" xr3:uid="{5EE7A74E-E89F-4667-80AB-6F5C05E925FA}" name="4 – Strongly Agree" dataDxfId="14">
      <calculatedColumnFormula>COUNTIF('Agenda Item 8-A.1-All Data'!$AV$9:$AV$101,Table1114161921[[#Headers],[4 – Strongly Agree]])</calculatedColumnFormula>
    </tableColumn>
    <tableColumn id="3" xr3:uid="{6A9D40D1-DCC8-4778-A37D-F6B88C51F9A3}" name="3 – Agree" dataDxfId="13"/>
    <tableColumn id="4" xr3:uid="{444EC405-7A54-4185-88DA-0DE2610177CF}" name="2 – Disagree" dataDxfId="12"/>
    <tableColumn id="5" xr3:uid="{5F0A9752-6D81-421F-8082-40E1B06EF922}" name="1 – Strongly Disagree" dataDxfId="11"/>
    <tableColumn id="6" xr3:uid="{ADB0A882-4143-4686-914F-444F1D762E15}" name="0 – No Response" dataDxfId="10"/>
    <tableColumn id="7" xr3:uid="{BD2D9055-66E4-4498-8226-830B3DBF2C7E}" name="Total" dataDxfId="9">
      <calculatedColumnFormula>SUM(Table1114161921[[#This Row],[4 – Strongly Agree]:[0 – No Response]])</calculatedColumnFormula>
    </tableColumn>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89B1F2B-3E7A-47DA-BADF-459B98A71BDA}" name="Table111416192122" displayName="Table111416192122" ref="B10:H14" totalsRowShown="0" headerRowDxfId="8" dataDxfId="7">
  <autoFilter ref="B10:H14" xr:uid="{B69A624C-4BCE-4451-910C-AFF3D1F35BAB}"/>
  <tableColumns count="7">
    <tableColumn id="1" xr3:uid="{0C549940-5360-4916-8068-46648CAFC080}" name="Column1" dataDxfId="6"/>
    <tableColumn id="2" xr3:uid="{EE43EEB2-38F0-44F3-BA5F-30A1D4CD25D5}" name="4 – Strongly Agree" dataDxfId="5">
      <calculatedColumnFormula>COUNTIF('Agenda Item 8-A.1-All Data'!$AV$9:$AV$101,Table111416192122[[#Headers],[4 – Strongly Agree]])</calculatedColumnFormula>
    </tableColumn>
    <tableColumn id="3" xr3:uid="{B2CAE16E-047D-44BB-A6BB-3B7482E0BF18}" name="3 – Agree" dataDxfId="4"/>
    <tableColumn id="4" xr3:uid="{B248E102-4877-4BAA-9201-3E40B82F83EA}" name="2 – Disagree" dataDxfId="3"/>
    <tableColumn id="5" xr3:uid="{22C544E7-2FAA-495B-8425-36BD1A79F172}" name="1 – Strongly Disagree" dataDxfId="2"/>
    <tableColumn id="6" xr3:uid="{DF3E959E-8D64-4680-996A-9C301050171C}" name="0 – No Response" dataDxfId="1"/>
    <tableColumn id="7" xr3:uid="{A877B427-6232-4B47-A6EA-8885603F4EA2}" name="Total" dataDxfId="0">
      <calculatedColumnFormula>SUM(Table111416192122[[#This Row],[4 – Strongly Agree]:[0 – No Response]])</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10.xml"/><Relationship Id="rId3" Type="http://schemas.openxmlformats.org/officeDocument/2006/relationships/pivotTable" Target="../pivotTables/pivotTable5.xml"/><Relationship Id="rId7" Type="http://schemas.openxmlformats.org/officeDocument/2006/relationships/pivotTable" Target="../pivotTables/pivotTable9.xml"/><Relationship Id="rId2" Type="http://schemas.openxmlformats.org/officeDocument/2006/relationships/pivotTable" Target="../pivotTables/pivotTable4.xml"/><Relationship Id="rId1" Type="http://schemas.openxmlformats.org/officeDocument/2006/relationships/pivotTable" Target="../pivotTables/pivotTable3.xml"/><Relationship Id="rId6" Type="http://schemas.openxmlformats.org/officeDocument/2006/relationships/pivotTable" Target="../pivotTables/pivotTable8.xml"/><Relationship Id="rId11" Type="http://schemas.openxmlformats.org/officeDocument/2006/relationships/table" Target="../tables/table2.xml"/><Relationship Id="rId5" Type="http://schemas.openxmlformats.org/officeDocument/2006/relationships/pivotTable" Target="../pivotTables/pivotTable7.xml"/><Relationship Id="rId10" Type="http://schemas.openxmlformats.org/officeDocument/2006/relationships/table" Target="../tables/table1.xml"/><Relationship Id="rId4" Type="http://schemas.openxmlformats.org/officeDocument/2006/relationships/pivotTable" Target="../pivotTables/pivotTable6.xml"/><Relationship Id="rId9"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15.xml"/><Relationship Id="rId2" Type="http://schemas.openxmlformats.org/officeDocument/2006/relationships/pivotTable" Target="../pivotTables/pivotTable14.xml"/><Relationship Id="rId1" Type="http://schemas.openxmlformats.org/officeDocument/2006/relationships/pivotTable" Target="../pivotTables/pivotTable13.xml"/><Relationship Id="rId6" Type="http://schemas.openxmlformats.org/officeDocument/2006/relationships/table" Target="../tables/table3.xml"/><Relationship Id="rId5" Type="http://schemas.openxmlformats.org/officeDocument/2006/relationships/drawing" Target="../drawings/drawing4.xml"/><Relationship Id="rId4" Type="http://schemas.openxmlformats.org/officeDocument/2006/relationships/pivotTable" Target="../pivotTables/pivotTable16.xml"/></Relationships>
</file>

<file path=xl/worksheets/_rels/sheet7.xml.rels><?xml version="1.0" encoding="UTF-8" standalone="yes"?>
<Relationships xmlns="http://schemas.openxmlformats.org/package/2006/relationships"><Relationship Id="rId8" Type="http://schemas.openxmlformats.org/officeDocument/2006/relationships/pivotTable" Target="../pivotTables/pivotTable24.xml"/><Relationship Id="rId3" Type="http://schemas.openxmlformats.org/officeDocument/2006/relationships/pivotTable" Target="../pivotTables/pivotTable19.xml"/><Relationship Id="rId7" Type="http://schemas.openxmlformats.org/officeDocument/2006/relationships/pivotTable" Target="../pivotTables/pivotTable23.xml"/><Relationship Id="rId12" Type="http://schemas.openxmlformats.org/officeDocument/2006/relationships/table" Target="../tables/table5.xml"/><Relationship Id="rId2" Type="http://schemas.openxmlformats.org/officeDocument/2006/relationships/pivotTable" Target="../pivotTables/pivotTable18.xml"/><Relationship Id="rId1" Type="http://schemas.openxmlformats.org/officeDocument/2006/relationships/pivotTable" Target="../pivotTables/pivotTable17.xml"/><Relationship Id="rId6" Type="http://schemas.openxmlformats.org/officeDocument/2006/relationships/pivotTable" Target="../pivotTables/pivotTable22.xml"/><Relationship Id="rId11" Type="http://schemas.openxmlformats.org/officeDocument/2006/relationships/table" Target="../tables/table4.xml"/><Relationship Id="rId5" Type="http://schemas.openxmlformats.org/officeDocument/2006/relationships/pivotTable" Target="../pivotTables/pivotTable21.xml"/><Relationship Id="rId10" Type="http://schemas.openxmlformats.org/officeDocument/2006/relationships/drawing" Target="../drawings/drawing5.xml"/><Relationship Id="rId4" Type="http://schemas.openxmlformats.org/officeDocument/2006/relationships/pivotTable" Target="../pivotTables/pivotTable20.xml"/><Relationship Id="rId9" Type="http://schemas.openxmlformats.org/officeDocument/2006/relationships/pivotTable" Target="../pivotTables/pivotTable25.xml"/></Relationships>
</file>

<file path=xl/worksheets/_rels/sheet8.xml.rels><?xml version="1.0" encoding="UTF-8" standalone="yes"?>
<Relationships xmlns="http://schemas.openxmlformats.org/package/2006/relationships"><Relationship Id="rId8" Type="http://schemas.openxmlformats.org/officeDocument/2006/relationships/pivotTable" Target="../pivotTables/pivotTable33.xml"/><Relationship Id="rId13" Type="http://schemas.openxmlformats.org/officeDocument/2006/relationships/pivotTable" Target="../pivotTables/pivotTable38.xml"/><Relationship Id="rId18" Type="http://schemas.openxmlformats.org/officeDocument/2006/relationships/table" Target="../tables/table8.xml"/><Relationship Id="rId3" Type="http://schemas.openxmlformats.org/officeDocument/2006/relationships/pivotTable" Target="../pivotTables/pivotTable28.xml"/><Relationship Id="rId7" Type="http://schemas.openxmlformats.org/officeDocument/2006/relationships/pivotTable" Target="../pivotTables/pivotTable32.xml"/><Relationship Id="rId12" Type="http://schemas.openxmlformats.org/officeDocument/2006/relationships/pivotTable" Target="../pivotTables/pivotTable37.xml"/><Relationship Id="rId17" Type="http://schemas.openxmlformats.org/officeDocument/2006/relationships/table" Target="../tables/table7.xml"/><Relationship Id="rId2" Type="http://schemas.openxmlformats.org/officeDocument/2006/relationships/pivotTable" Target="../pivotTables/pivotTable27.xml"/><Relationship Id="rId16" Type="http://schemas.openxmlformats.org/officeDocument/2006/relationships/table" Target="../tables/table6.xml"/><Relationship Id="rId1" Type="http://schemas.openxmlformats.org/officeDocument/2006/relationships/pivotTable" Target="../pivotTables/pivotTable26.xml"/><Relationship Id="rId6" Type="http://schemas.openxmlformats.org/officeDocument/2006/relationships/pivotTable" Target="../pivotTables/pivotTable31.xml"/><Relationship Id="rId11" Type="http://schemas.openxmlformats.org/officeDocument/2006/relationships/pivotTable" Target="../pivotTables/pivotTable36.xml"/><Relationship Id="rId5" Type="http://schemas.openxmlformats.org/officeDocument/2006/relationships/pivotTable" Target="../pivotTables/pivotTable30.xml"/><Relationship Id="rId15" Type="http://schemas.openxmlformats.org/officeDocument/2006/relationships/drawing" Target="../drawings/drawing6.xml"/><Relationship Id="rId10" Type="http://schemas.openxmlformats.org/officeDocument/2006/relationships/pivotTable" Target="../pivotTables/pivotTable35.xml"/><Relationship Id="rId4" Type="http://schemas.openxmlformats.org/officeDocument/2006/relationships/pivotTable" Target="../pivotTables/pivotTable29.xml"/><Relationship Id="rId9" Type="http://schemas.openxmlformats.org/officeDocument/2006/relationships/pivotTable" Target="../pivotTables/pivotTable34.xml"/><Relationship Id="rId14" Type="http://schemas.openxmlformats.org/officeDocument/2006/relationships/pivotTable" Target="../pivotTables/pivotTable39.xml"/></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42.xml"/><Relationship Id="rId2" Type="http://schemas.openxmlformats.org/officeDocument/2006/relationships/pivotTable" Target="../pivotTables/pivotTable41.xml"/><Relationship Id="rId1" Type="http://schemas.openxmlformats.org/officeDocument/2006/relationships/pivotTable" Target="../pivotTables/pivotTable40.xml"/><Relationship Id="rId6" Type="http://schemas.openxmlformats.org/officeDocument/2006/relationships/table" Target="../tables/table9.xml"/><Relationship Id="rId5" Type="http://schemas.openxmlformats.org/officeDocument/2006/relationships/drawing" Target="../drawings/drawing7.xml"/><Relationship Id="rId4" Type="http://schemas.openxmlformats.org/officeDocument/2006/relationships/pivotTable" Target="../pivotTables/pivotTable43.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749DA-4CF0-4575-901D-F4BFACA3114D}">
  <dimension ref="A1:G302"/>
  <sheetViews>
    <sheetView tabSelected="1" workbookViewId="0"/>
  </sheetViews>
  <sheetFormatPr defaultColWidth="9.140625" defaultRowHeight="14.25" x14ac:dyDescent="0.2"/>
  <cols>
    <col min="1" max="1" width="1.42578125" style="1" customWidth="1"/>
    <col min="2" max="2" width="43.42578125" style="1" customWidth="1"/>
    <col min="3" max="3" width="30.42578125" style="1" customWidth="1"/>
    <col min="4" max="4" width="31.42578125" style="1" customWidth="1"/>
    <col min="5" max="16384" width="9.140625" style="1"/>
  </cols>
  <sheetData>
    <row r="1" spans="1:7" ht="15.75" x14ac:dyDescent="0.25">
      <c r="A1" s="2" t="s">
        <v>190</v>
      </c>
    </row>
    <row r="2" spans="1:7" ht="15.75" x14ac:dyDescent="0.25">
      <c r="A2" s="2" t="s">
        <v>184</v>
      </c>
      <c r="G2" s="5" t="s">
        <v>251</v>
      </c>
    </row>
    <row r="3" spans="1:7" s="3" customFormat="1" ht="12.75" x14ac:dyDescent="0.2"/>
    <row r="4" spans="1:7" s="3" customFormat="1" ht="12.75" x14ac:dyDescent="0.2">
      <c r="A4" s="4" t="s">
        <v>356</v>
      </c>
    </row>
    <row r="5" spans="1:7" s="3" customFormat="1" ht="12.75" x14ac:dyDescent="0.2"/>
    <row r="6" spans="1:7" s="3" customFormat="1" ht="48" customHeight="1" x14ac:dyDescent="0.2">
      <c r="B6" s="73" t="s">
        <v>257</v>
      </c>
      <c r="C6" s="74"/>
      <c r="D6" s="75"/>
    </row>
    <row r="7" spans="1:7" s="3" customFormat="1" ht="12.75" x14ac:dyDescent="0.2"/>
    <row r="8" spans="1:7" s="3" customFormat="1" ht="12.75" x14ac:dyDescent="0.2">
      <c r="B8" s="4" t="s">
        <v>185</v>
      </c>
    </row>
    <row r="9" spans="1:7" s="3" customFormat="1" ht="12.75" x14ac:dyDescent="0.2">
      <c r="B9" s="3" t="s">
        <v>253</v>
      </c>
    </row>
    <row r="10" spans="1:7" s="3" customFormat="1" ht="12.75" x14ac:dyDescent="0.2"/>
    <row r="11" spans="1:7" s="3" customFormat="1" ht="20.25" customHeight="1" thickBot="1" x14ac:dyDescent="0.3">
      <c r="B11" s="12" t="s">
        <v>233</v>
      </c>
      <c r="C11" s="13" t="s">
        <v>254</v>
      </c>
      <c r="D11" s="14" t="s">
        <v>186</v>
      </c>
    </row>
    <row r="12" spans="1:7" s="3" customFormat="1" ht="24.75" customHeight="1" x14ac:dyDescent="0.2">
      <c r="B12" s="56" t="s">
        <v>258</v>
      </c>
      <c r="C12" s="57"/>
      <c r="D12" s="58"/>
    </row>
    <row r="13" spans="1:7" s="3" customFormat="1" ht="12.75" x14ac:dyDescent="0.2">
      <c r="B13" s="76" t="s">
        <v>234</v>
      </c>
      <c r="C13" s="3" t="s">
        <v>187</v>
      </c>
      <c r="D13" s="67" t="s">
        <v>195</v>
      </c>
    </row>
    <row r="14" spans="1:7" s="3" customFormat="1" ht="12.75" x14ac:dyDescent="0.2">
      <c r="B14" s="77"/>
      <c r="C14" s="6" t="s">
        <v>263</v>
      </c>
      <c r="D14" s="62"/>
    </row>
    <row r="15" spans="1:7" s="18" customFormat="1" ht="27.75" customHeight="1" x14ac:dyDescent="0.25">
      <c r="B15" s="15" t="s">
        <v>132</v>
      </c>
      <c r="C15" s="17" t="s">
        <v>188</v>
      </c>
      <c r="D15" s="19" t="s">
        <v>232</v>
      </c>
    </row>
    <row r="16" spans="1:7" s="3" customFormat="1" ht="33.75" customHeight="1" x14ac:dyDescent="0.2">
      <c r="B16" s="56" t="s">
        <v>262</v>
      </c>
      <c r="C16" s="57"/>
      <c r="D16" s="58"/>
    </row>
    <row r="17" spans="2:4" s="3" customFormat="1" ht="12.75" x14ac:dyDescent="0.2">
      <c r="B17" s="59" t="s">
        <v>129</v>
      </c>
      <c r="C17" s="7" t="s">
        <v>189</v>
      </c>
      <c r="D17" s="61" t="s">
        <v>236</v>
      </c>
    </row>
    <row r="18" spans="2:4" s="3" customFormat="1" ht="12.75" x14ac:dyDescent="0.2">
      <c r="B18" s="60"/>
      <c r="C18" s="6" t="s">
        <v>235</v>
      </c>
      <c r="D18" s="62"/>
    </row>
    <row r="19" spans="2:4" s="3" customFormat="1" ht="12.75" x14ac:dyDescent="0.2">
      <c r="B19" s="65" t="s">
        <v>255</v>
      </c>
      <c r="C19" s="8" t="s">
        <v>237</v>
      </c>
      <c r="D19" s="63" t="s">
        <v>239</v>
      </c>
    </row>
    <row r="20" spans="2:4" s="3" customFormat="1" ht="12.75" x14ac:dyDescent="0.2">
      <c r="B20" s="66"/>
      <c r="C20" s="9" t="s">
        <v>238</v>
      </c>
      <c r="D20" s="64"/>
    </row>
    <row r="21" spans="2:4" s="3" customFormat="1" ht="12.75" x14ac:dyDescent="0.2">
      <c r="B21" s="59" t="s">
        <v>133</v>
      </c>
      <c r="C21" s="7" t="s">
        <v>240</v>
      </c>
      <c r="D21" s="61" t="s">
        <v>242</v>
      </c>
    </row>
    <row r="22" spans="2:4" s="3" customFormat="1" ht="12.75" x14ac:dyDescent="0.2">
      <c r="B22" s="68"/>
      <c r="C22" s="3" t="s">
        <v>264</v>
      </c>
      <c r="D22" s="67"/>
    </row>
    <row r="23" spans="2:4" s="3" customFormat="1" ht="12.75" x14ac:dyDescent="0.2">
      <c r="B23" s="60"/>
      <c r="C23" s="6" t="s">
        <v>241</v>
      </c>
      <c r="D23" s="62"/>
    </row>
    <row r="24" spans="2:4" s="3" customFormat="1" ht="12.75" x14ac:dyDescent="0.2">
      <c r="B24" s="70" t="s">
        <v>256</v>
      </c>
      <c r="C24" s="8" t="s">
        <v>243</v>
      </c>
      <c r="D24" s="63" t="s">
        <v>245</v>
      </c>
    </row>
    <row r="25" spans="2:4" s="3" customFormat="1" ht="12.75" x14ac:dyDescent="0.2">
      <c r="B25" s="71"/>
      <c r="C25" s="10" t="s">
        <v>265</v>
      </c>
      <c r="D25" s="69"/>
    </row>
    <row r="26" spans="2:4" s="3" customFormat="1" ht="12.75" x14ac:dyDescent="0.2">
      <c r="B26" s="71"/>
      <c r="C26" s="10" t="s">
        <v>266</v>
      </c>
      <c r="D26" s="69"/>
    </row>
    <row r="27" spans="2:4" s="3" customFormat="1" ht="12.75" x14ac:dyDescent="0.2">
      <c r="B27" s="72"/>
      <c r="C27" s="9" t="s">
        <v>244</v>
      </c>
      <c r="D27" s="64"/>
    </row>
    <row r="28" spans="2:4" s="3" customFormat="1" ht="12.75" x14ac:dyDescent="0.2">
      <c r="B28" s="59" t="s">
        <v>140</v>
      </c>
      <c r="C28" s="7" t="s">
        <v>246</v>
      </c>
      <c r="D28" s="61" t="s">
        <v>248</v>
      </c>
    </row>
    <row r="29" spans="2:4" s="3" customFormat="1" ht="12.75" x14ac:dyDescent="0.2">
      <c r="B29" s="60"/>
      <c r="C29" s="6" t="s">
        <v>247</v>
      </c>
      <c r="D29" s="62"/>
    </row>
    <row r="30" spans="2:4" s="3" customFormat="1" ht="31.5" customHeight="1" x14ac:dyDescent="0.2">
      <c r="B30" s="56" t="s">
        <v>259</v>
      </c>
      <c r="C30" s="57"/>
      <c r="D30" s="58"/>
    </row>
    <row r="31" spans="2:4" s="18" customFormat="1" ht="24.75" customHeight="1" x14ac:dyDescent="0.25">
      <c r="B31" s="16" t="s">
        <v>261</v>
      </c>
      <c r="C31" s="17" t="s">
        <v>189</v>
      </c>
      <c r="D31" s="19" t="s">
        <v>249</v>
      </c>
    </row>
    <row r="32" spans="2:4" s="3" customFormat="1" ht="22.5" customHeight="1" x14ac:dyDescent="0.2">
      <c r="B32" s="56" t="s">
        <v>260</v>
      </c>
      <c r="C32" s="57"/>
      <c r="D32" s="58"/>
    </row>
    <row r="33" spans="2:4" s="18" customFormat="1" ht="20.25" customHeight="1" x14ac:dyDescent="0.25">
      <c r="B33" s="21" t="s">
        <v>261</v>
      </c>
      <c r="C33" s="22" t="s">
        <v>189</v>
      </c>
      <c r="D33" s="28" t="s">
        <v>250</v>
      </c>
    </row>
    <row r="34" spans="2:4" s="3" customFormat="1" ht="12.75" x14ac:dyDescent="0.2"/>
    <row r="35" spans="2:4" s="3" customFormat="1" ht="12.75" x14ac:dyDescent="0.2">
      <c r="B35" s="20" t="s">
        <v>355</v>
      </c>
    </row>
    <row r="36" spans="2:4" s="3" customFormat="1" ht="12.75" x14ac:dyDescent="0.2"/>
    <row r="37" spans="2:4" s="3" customFormat="1" ht="12.75" x14ac:dyDescent="0.2"/>
    <row r="38" spans="2:4" s="3" customFormat="1" ht="12.75" x14ac:dyDescent="0.2"/>
    <row r="39" spans="2:4" s="3" customFormat="1" ht="12.75" x14ac:dyDescent="0.2"/>
    <row r="40" spans="2:4" s="3" customFormat="1" ht="12.75" x14ac:dyDescent="0.2"/>
    <row r="41" spans="2:4" s="3" customFormat="1" ht="12.75" x14ac:dyDescent="0.2"/>
    <row r="42" spans="2:4" s="3" customFormat="1" ht="12.75" x14ac:dyDescent="0.2"/>
    <row r="43" spans="2:4" s="3" customFormat="1" ht="12.75" x14ac:dyDescent="0.2"/>
    <row r="44" spans="2:4" s="3" customFormat="1" ht="12.75" x14ac:dyDescent="0.2"/>
    <row r="45" spans="2:4" s="3" customFormat="1" ht="12.75" x14ac:dyDescent="0.2"/>
    <row r="46" spans="2:4" s="3" customFormat="1" ht="12.75" x14ac:dyDescent="0.2"/>
    <row r="47" spans="2:4" s="3" customFormat="1" ht="12.75" x14ac:dyDescent="0.2"/>
    <row r="48" spans="2:4" s="3" customFormat="1" ht="12.75" x14ac:dyDescent="0.2"/>
    <row r="49" s="3" customFormat="1" ht="12.75" x14ac:dyDescent="0.2"/>
    <row r="50" s="3" customFormat="1" ht="12.75" x14ac:dyDescent="0.2"/>
    <row r="51" s="3" customFormat="1" ht="12.75" x14ac:dyDescent="0.2"/>
    <row r="52" s="3" customFormat="1" ht="12.75" x14ac:dyDescent="0.2"/>
    <row r="53" s="3" customFormat="1" ht="12.75" x14ac:dyDescent="0.2"/>
    <row r="54" s="3" customFormat="1" ht="12.75" x14ac:dyDescent="0.2"/>
    <row r="55" s="3" customFormat="1" ht="12.75" x14ac:dyDescent="0.2"/>
    <row r="56" s="3" customFormat="1" ht="12.75" x14ac:dyDescent="0.2"/>
    <row r="57" s="3" customFormat="1" ht="12.75" x14ac:dyDescent="0.2"/>
    <row r="58" s="3" customFormat="1" ht="12.75" x14ac:dyDescent="0.2"/>
    <row r="59" s="3" customFormat="1" ht="12.75" x14ac:dyDescent="0.2"/>
    <row r="60" s="3" customFormat="1" ht="12.75" x14ac:dyDescent="0.2"/>
    <row r="61" s="3" customFormat="1" ht="12.75" x14ac:dyDescent="0.2"/>
    <row r="62" s="3" customFormat="1" ht="12.75" x14ac:dyDescent="0.2"/>
    <row r="63" s="3" customFormat="1" ht="12.75" x14ac:dyDescent="0.2"/>
    <row r="64" s="3" customFormat="1" ht="12.75" x14ac:dyDescent="0.2"/>
    <row r="65" s="3" customFormat="1" ht="12.75" x14ac:dyDescent="0.2"/>
    <row r="66" s="3" customFormat="1" ht="12.75" x14ac:dyDescent="0.2"/>
    <row r="67" s="3" customFormat="1" ht="12.75" x14ac:dyDescent="0.2"/>
    <row r="68" s="3" customFormat="1" ht="12.75" x14ac:dyDescent="0.2"/>
    <row r="69" s="3" customFormat="1" ht="12.75" x14ac:dyDescent="0.2"/>
    <row r="70" s="3" customFormat="1" ht="12.75" x14ac:dyDescent="0.2"/>
    <row r="71" s="3" customFormat="1" ht="12.75" x14ac:dyDescent="0.2"/>
    <row r="72" s="3" customFormat="1" ht="12.75" x14ac:dyDescent="0.2"/>
    <row r="73" s="3" customFormat="1" ht="12.75" x14ac:dyDescent="0.2"/>
    <row r="74" s="3" customFormat="1" ht="12.75" x14ac:dyDescent="0.2"/>
    <row r="75" s="3" customFormat="1" ht="12.75" x14ac:dyDescent="0.2"/>
    <row r="76" s="3" customFormat="1" ht="12.75" x14ac:dyDescent="0.2"/>
    <row r="77" s="3" customFormat="1" ht="12.75" x14ac:dyDescent="0.2"/>
    <row r="78" s="3" customFormat="1" ht="12.75" x14ac:dyDescent="0.2"/>
    <row r="79" s="3" customFormat="1" ht="12.75" x14ac:dyDescent="0.2"/>
    <row r="80" s="3" customFormat="1" ht="12.75" x14ac:dyDescent="0.2"/>
    <row r="81" s="3" customFormat="1" ht="12.75" x14ac:dyDescent="0.2"/>
    <row r="82" s="3" customFormat="1" ht="12.75" x14ac:dyDescent="0.2"/>
    <row r="83" s="3" customFormat="1" ht="12.75" x14ac:dyDescent="0.2"/>
    <row r="84" s="3" customFormat="1" ht="12.75" x14ac:dyDescent="0.2"/>
    <row r="85" s="3" customFormat="1" ht="12.75" x14ac:dyDescent="0.2"/>
    <row r="86" s="3" customFormat="1" ht="12.75" x14ac:dyDescent="0.2"/>
    <row r="87" s="3" customFormat="1" ht="12.75" x14ac:dyDescent="0.2"/>
    <row r="88" s="3" customFormat="1" ht="12.75" x14ac:dyDescent="0.2"/>
    <row r="89" s="3" customFormat="1" ht="12.75" x14ac:dyDescent="0.2"/>
    <row r="90" s="3" customFormat="1" ht="12.75" x14ac:dyDescent="0.2"/>
    <row r="91" s="3" customFormat="1" ht="12.75" x14ac:dyDescent="0.2"/>
    <row r="92" s="3" customFormat="1" ht="12.75" x14ac:dyDescent="0.2"/>
    <row r="93" s="3" customFormat="1" ht="12.75" x14ac:dyDescent="0.2"/>
    <row r="94" s="3" customFormat="1" ht="12.75" x14ac:dyDescent="0.2"/>
    <row r="95" s="3" customFormat="1" ht="12.75" x14ac:dyDescent="0.2"/>
    <row r="96" s="3" customFormat="1" ht="12.75" x14ac:dyDescent="0.2"/>
    <row r="97" s="3" customFormat="1" ht="12.75" x14ac:dyDescent="0.2"/>
    <row r="98" s="3" customFormat="1" ht="12.75" x14ac:dyDescent="0.2"/>
    <row r="99" s="3" customFormat="1" ht="12.75" x14ac:dyDescent="0.2"/>
    <row r="100" s="3" customFormat="1" ht="12.75" x14ac:dyDescent="0.2"/>
    <row r="101" s="3" customFormat="1" ht="12.75" x14ac:dyDescent="0.2"/>
    <row r="102" s="3" customFormat="1" ht="12.75" x14ac:dyDescent="0.2"/>
    <row r="103" s="3" customFormat="1" ht="12.75" x14ac:dyDescent="0.2"/>
    <row r="104" s="3" customFormat="1" ht="12.75" x14ac:dyDescent="0.2"/>
    <row r="105" s="3" customFormat="1" ht="12.75" x14ac:dyDescent="0.2"/>
    <row r="106" s="3" customFormat="1" ht="12.75" x14ac:dyDescent="0.2"/>
    <row r="107" s="3" customFormat="1" ht="12.75" x14ac:dyDescent="0.2"/>
    <row r="108" s="3" customFormat="1" ht="12.75" x14ac:dyDescent="0.2"/>
    <row r="109" s="3" customFormat="1" ht="12.75" x14ac:dyDescent="0.2"/>
    <row r="110" s="3" customFormat="1" ht="12.75" x14ac:dyDescent="0.2"/>
    <row r="111" s="3" customFormat="1" ht="12.75" x14ac:dyDescent="0.2"/>
    <row r="112" s="3" customFormat="1" ht="12.75" x14ac:dyDescent="0.2"/>
    <row r="113" s="3" customFormat="1" ht="12.75" x14ac:dyDescent="0.2"/>
    <row r="114" s="3" customFormat="1" ht="12.75" x14ac:dyDescent="0.2"/>
    <row r="115" s="3" customFormat="1" ht="12.75" x14ac:dyDescent="0.2"/>
    <row r="116" s="3" customFormat="1" ht="12.75" x14ac:dyDescent="0.2"/>
    <row r="117" s="3" customFormat="1" ht="12.75" x14ac:dyDescent="0.2"/>
    <row r="118" s="3" customFormat="1" ht="12.75" x14ac:dyDescent="0.2"/>
    <row r="119" s="3" customFormat="1" ht="12.75" x14ac:dyDescent="0.2"/>
    <row r="120" s="3" customFormat="1" ht="12.75" x14ac:dyDescent="0.2"/>
    <row r="121" s="3" customFormat="1" ht="12.75" x14ac:dyDescent="0.2"/>
    <row r="122" s="3" customFormat="1" ht="12.75" x14ac:dyDescent="0.2"/>
    <row r="123" s="3" customFormat="1" ht="12.75" x14ac:dyDescent="0.2"/>
    <row r="124" s="3" customFormat="1" ht="12.75" x14ac:dyDescent="0.2"/>
    <row r="125" s="3" customFormat="1" ht="12.75" x14ac:dyDescent="0.2"/>
    <row r="126" s="3" customFormat="1" ht="12.75" x14ac:dyDescent="0.2"/>
    <row r="127" s="3" customFormat="1" ht="12.75" x14ac:dyDescent="0.2"/>
    <row r="128" s="3" customFormat="1" ht="12.75" x14ac:dyDescent="0.2"/>
    <row r="129" s="3" customFormat="1" ht="12.75" x14ac:dyDescent="0.2"/>
    <row r="130" s="3" customFormat="1" ht="12.75" x14ac:dyDescent="0.2"/>
    <row r="131" s="3" customFormat="1" ht="12.75" x14ac:dyDescent="0.2"/>
    <row r="132" s="3" customFormat="1" ht="12.75" x14ac:dyDescent="0.2"/>
    <row r="133" s="3" customFormat="1" ht="12.75" x14ac:dyDescent="0.2"/>
    <row r="134" s="3" customFormat="1" ht="12.75" x14ac:dyDescent="0.2"/>
    <row r="135" s="3" customFormat="1" ht="12.75" x14ac:dyDescent="0.2"/>
    <row r="136" s="3" customFormat="1" ht="12.75" x14ac:dyDescent="0.2"/>
    <row r="137" s="3" customFormat="1" ht="12.75" x14ac:dyDescent="0.2"/>
    <row r="138" s="3" customFormat="1" ht="12.75" x14ac:dyDescent="0.2"/>
    <row r="139" s="3" customFormat="1" ht="12.75" x14ac:dyDescent="0.2"/>
    <row r="140" s="3" customFormat="1" ht="12.75" x14ac:dyDescent="0.2"/>
    <row r="141" s="3" customFormat="1" ht="12.75" x14ac:dyDescent="0.2"/>
    <row r="142" s="3" customFormat="1" ht="12.75" x14ac:dyDescent="0.2"/>
    <row r="143" s="3" customFormat="1" ht="12.75" x14ac:dyDescent="0.2"/>
    <row r="144" s="3" customFormat="1" ht="12.75" x14ac:dyDescent="0.2"/>
    <row r="145" s="3" customFormat="1" ht="12.75" x14ac:dyDescent="0.2"/>
    <row r="146" s="3" customFormat="1" ht="12.75" x14ac:dyDescent="0.2"/>
    <row r="147" s="3" customFormat="1" ht="12.75" x14ac:dyDescent="0.2"/>
    <row r="148" s="3" customFormat="1" ht="12.75" x14ac:dyDescent="0.2"/>
    <row r="149" s="3" customFormat="1" ht="12.75" x14ac:dyDescent="0.2"/>
    <row r="150" s="3" customFormat="1" ht="12.75" x14ac:dyDescent="0.2"/>
    <row r="151" s="3" customFormat="1" ht="12.75" x14ac:dyDescent="0.2"/>
    <row r="152" s="3" customFormat="1" ht="12.75" x14ac:dyDescent="0.2"/>
    <row r="153" s="3" customFormat="1" ht="12.75" x14ac:dyDescent="0.2"/>
    <row r="154" s="3" customFormat="1" ht="12.75" x14ac:dyDescent="0.2"/>
    <row r="155" s="3" customFormat="1" ht="12.75" x14ac:dyDescent="0.2"/>
    <row r="156" s="3" customFormat="1" ht="12.75" x14ac:dyDescent="0.2"/>
    <row r="157" s="3" customFormat="1" ht="12.75" x14ac:dyDescent="0.2"/>
    <row r="158" s="3" customFormat="1" ht="12.75" x14ac:dyDescent="0.2"/>
    <row r="159" s="3" customFormat="1" ht="12.75" x14ac:dyDescent="0.2"/>
    <row r="160" s="3" customFormat="1" ht="12.75" x14ac:dyDescent="0.2"/>
    <row r="161" s="3" customFormat="1" ht="12.75" x14ac:dyDescent="0.2"/>
    <row r="162" s="3" customFormat="1" ht="12.75" x14ac:dyDescent="0.2"/>
    <row r="163" s="3" customFormat="1" ht="12.75" x14ac:dyDescent="0.2"/>
    <row r="164" s="3" customFormat="1" ht="12.75" x14ac:dyDescent="0.2"/>
    <row r="165" s="3" customFormat="1" ht="12.75" x14ac:dyDescent="0.2"/>
    <row r="166" s="3" customFormat="1" ht="12.75" x14ac:dyDescent="0.2"/>
    <row r="167" s="3" customFormat="1" ht="12.75" x14ac:dyDescent="0.2"/>
    <row r="168" s="3" customFormat="1" ht="12.75" x14ac:dyDescent="0.2"/>
    <row r="169" s="3" customFormat="1" ht="12.75" x14ac:dyDescent="0.2"/>
    <row r="170" s="3" customFormat="1" ht="12.75" x14ac:dyDescent="0.2"/>
    <row r="171" s="3" customFormat="1" ht="12.75" x14ac:dyDescent="0.2"/>
    <row r="172" s="3" customFormat="1" ht="12.75" x14ac:dyDescent="0.2"/>
    <row r="173" s="3" customFormat="1" ht="12.75" x14ac:dyDescent="0.2"/>
    <row r="174" s="3" customFormat="1" ht="12.75" x14ac:dyDescent="0.2"/>
    <row r="175" s="3" customFormat="1" ht="12.75" x14ac:dyDescent="0.2"/>
    <row r="176" s="3" customFormat="1" ht="12.75" x14ac:dyDescent="0.2"/>
    <row r="177" s="3" customFormat="1" ht="12.75" x14ac:dyDescent="0.2"/>
    <row r="178" s="3" customFormat="1" ht="12.75" x14ac:dyDescent="0.2"/>
    <row r="179" s="3" customFormat="1" ht="12.75" x14ac:dyDescent="0.2"/>
    <row r="180" s="3" customFormat="1" ht="12.75" x14ac:dyDescent="0.2"/>
    <row r="181" s="3" customFormat="1" ht="12.75" x14ac:dyDescent="0.2"/>
    <row r="182" s="3" customFormat="1" ht="12.75" x14ac:dyDescent="0.2"/>
    <row r="183" s="3" customFormat="1" ht="12.75" x14ac:dyDescent="0.2"/>
    <row r="184" s="3" customFormat="1" ht="12.75" x14ac:dyDescent="0.2"/>
    <row r="185" s="3" customFormat="1" ht="12.75" x14ac:dyDescent="0.2"/>
    <row r="186" s="3" customFormat="1" ht="12.75" x14ac:dyDescent="0.2"/>
    <row r="187" s="3" customFormat="1" ht="12.75" x14ac:dyDescent="0.2"/>
    <row r="188" s="3" customFormat="1" ht="12.75" x14ac:dyDescent="0.2"/>
    <row r="189" s="3" customFormat="1" ht="12.75" x14ac:dyDescent="0.2"/>
    <row r="190" s="3" customFormat="1" ht="12.75" x14ac:dyDescent="0.2"/>
    <row r="191" s="3" customFormat="1" ht="12.75" x14ac:dyDescent="0.2"/>
    <row r="192" s="3" customFormat="1" ht="12.75" x14ac:dyDescent="0.2"/>
    <row r="193" s="3" customFormat="1" ht="12.75" x14ac:dyDescent="0.2"/>
    <row r="194" s="3" customFormat="1" ht="12.75" x14ac:dyDescent="0.2"/>
    <row r="195" s="3" customFormat="1" ht="12.75" x14ac:dyDescent="0.2"/>
    <row r="196" s="3" customFormat="1" ht="12.75" x14ac:dyDescent="0.2"/>
    <row r="197" s="3" customFormat="1" ht="12.75" x14ac:dyDescent="0.2"/>
    <row r="198" s="3" customFormat="1" ht="12.75" x14ac:dyDescent="0.2"/>
    <row r="199" s="3" customFormat="1" ht="12.75" x14ac:dyDescent="0.2"/>
    <row r="200" s="3" customFormat="1" ht="12.75" x14ac:dyDescent="0.2"/>
    <row r="201" s="3" customFormat="1" ht="12.75" x14ac:dyDescent="0.2"/>
    <row r="202" s="3" customFormat="1" ht="12.75" x14ac:dyDescent="0.2"/>
    <row r="203" s="3" customFormat="1" ht="12.75" x14ac:dyDescent="0.2"/>
    <row r="204" s="3" customFormat="1" ht="12.75" x14ac:dyDescent="0.2"/>
    <row r="205" s="3" customFormat="1" ht="12.75" x14ac:dyDescent="0.2"/>
    <row r="206" s="3" customFormat="1" ht="12.75" x14ac:dyDescent="0.2"/>
    <row r="207" s="3" customFormat="1" ht="12.75" x14ac:dyDescent="0.2"/>
    <row r="208" s="3" customFormat="1" ht="12.75" x14ac:dyDescent="0.2"/>
    <row r="209" s="3" customFormat="1" ht="12.75" x14ac:dyDescent="0.2"/>
    <row r="210" s="3" customFormat="1" ht="12.75" x14ac:dyDescent="0.2"/>
    <row r="211" s="3" customFormat="1" ht="12.75" x14ac:dyDescent="0.2"/>
    <row r="212" s="3" customFormat="1" ht="12.75" x14ac:dyDescent="0.2"/>
    <row r="213" s="3" customFormat="1" ht="12.75" x14ac:dyDescent="0.2"/>
    <row r="214" s="3" customFormat="1" ht="12.75" x14ac:dyDescent="0.2"/>
    <row r="215" s="3" customFormat="1" ht="12.75" x14ac:dyDescent="0.2"/>
    <row r="216" s="3" customFormat="1" ht="12.75" x14ac:dyDescent="0.2"/>
    <row r="217" s="3" customFormat="1" ht="12.75" x14ac:dyDescent="0.2"/>
    <row r="218" s="3" customFormat="1" ht="12.75" x14ac:dyDescent="0.2"/>
    <row r="219" s="3" customFormat="1" ht="12.75" x14ac:dyDescent="0.2"/>
    <row r="220" s="3" customFormat="1" ht="12.75" x14ac:dyDescent="0.2"/>
    <row r="221" s="3" customFormat="1" ht="12.75" x14ac:dyDescent="0.2"/>
    <row r="222" s="3" customFormat="1" ht="12.75" x14ac:dyDescent="0.2"/>
    <row r="223" s="3" customFormat="1" ht="12.75" x14ac:dyDescent="0.2"/>
    <row r="224" s="3" customFormat="1" ht="12.75" x14ac:dyDescent="0.2"/>
    <row r="225" s="3" customFormat="1" ht="12.75" x14ac:dyDescent="0.2"/>
    <row r="226" s="3" customFormat="1" ht="12.75" x14ac:dyDescent="0.2"/>
    <row r="227" s="3" customFormat="1" ht="12.75" x14ac:dyDescent="0.2"/>
    <row r="228" s="3" customFormat="1" ht="12.75" x14ac:dyDescent="0.2"/>
    <row r="229" s="3" customFormat="1" ht="12.75" x14ac:dyDescent="0.2"/>
    <row r="230" s="3" customFormat="1" ht="12.75" x14ac:dyDescent="0.2"/>
    <row r="231" s="3" customFormat="1" ht="12.75" x14ac:dyDescent="0.2"/>
    <row r="232" s="3" customFormat="1" ht="12.75" x14ac:dyDescent="0.2"/>
    <row r="233" s="3" customFormat="1" ht="12.75" x14ac:dyDescent="0.2"/>
    <row r="234" s="3" customFormat="1" ht="12.75" x14ac:dyDescent="0.2"/>
    <row r="235" s="3" customFormat="1" ht="12.75" x14ac:dyDescent="0.2"/>
    <row r="236" s="3" customFormat="1" ht="12.75" x14ac:dyDescent="0.2"/>
    <row r="237" s="3" customFormat="1" ht="12.75" x14ac:dyDescent="0.2"/>
    <row r="238" s="3" customFormat="1" ht="12.75" x14ac:dyDescent="0.2"/>
    <row r="239" s="3" customFormat="1" ht="12.75" x14ac:dyDescent="0.2"/>
    <row r="240" s="3" customFormat="1" ht="12.75" x14ac:dyDescent="0.2"/>
    <row r="241" s="3" customFormat="1" ht="12.75" x14ac:dyDescent="0.2"/>
    <row r="242" s="3" customFormat="1" ht="12.75" x14ac:dyDescent="0.2"/>
    <row r="243" s="3" customFormat="1" ht="12.75" x14ac:dyDescent="0.2"/>
    <row r="244" s="3" customFormat="1" ht="12.75" x14ac:dyDescent="0.2"/>
    <row r="245" s="3" customFormat="1" ht="12.75" x14ac:dyDescent="0.2"/>
    <row r="246" s="3" customFormat="1" ht="12.75" x14ac:dyDescent="0.2"/>
    <row r="247" s="3" customFormat="1" ht="12.75" x14ac:dyDescent="0.2"/>
    <row r="248" s="3" customFormat="1" ht="12.75" x14ac:dyDescent="0.2"/>
    <row r="249" s="3" customFormat="1" ht="12.75" x14ac:dyDescent="0.2"/>
    <row r="250" s="3" customFormat="1" ht="12.75" x14ac:dyDescent="0.2"/>
    <row r="251" s="3" customFormat="1" ht="12.75" x14ac:dyDescent="0.2"/>
    <row r="252" s="3" customFormat="1" ht="12.75" x14ac:dyDescent="0.2"/>
    <row r="253" s="3" customFormat="1" ht="12.75" x14ac:dyDescent="0.2"/>
    <row r="254" s="3" customFormat="1" ht="12.75" x14ac:dyDescent="0.2"/>
    <row r="255" s="3" customFormat="1" ht="12.75" x14ac:dyDescent="0.2"/>
    <row r="256" s="3" customFormat="1" ht="12.75" x14ac:dyDescent="0.2"/>
    <row r="257" s="3" customFormat="1" ht="12.75" x14ac:dyDescent="0.2"/>
    <row r="258" s="3" customFormat="1" ht="12.75" x14ac:dyDescent="0.2"/>
    <row r="259" s="3" customFormat="1" ht="12.75" x14ac:dyDescent="0.2"/>
    <row r="260" s="3" customFormat="1" ht="12.75" x14ac:dyDescent="0.2"/>
    <row r="261" s="3" customFormat="1" ht="12.75" x14ac:dyDescent="0.2"/>
    <row r="262" s="3" customFormat="1" ht="12.75" x14ac:dyDescent="0.2"/>
    <row r="263" s="3" customFormat="1" ht="12.75" x14ac:dyDescent="0.2"/>
    <row r="264" s="3" customFormat="1" ht="12.75" x14ac:dyDescent="0.2"/>
    <row r="265" s="3" customFormat="1" ht="12.75" x14ac:dyDescent="0.2"/>
    <row r="266" s="3" customFormat="1" ht="12.75" x14ac:dyDescent="0.2"/>
    <row r="267" s="3" customFormat="1" ht="12.75" x14ac:dyDescent="0.2"/>
    <row r="268" s="3" customFormat="1" ht="12.75" x14ac:dyDescent="0.2"/>
    <row r="269" s="3" customFormat="1" ht="12.75" x14ac:dyDescent="0.2"/>
    <row r="270" s="3" customFormat="1" ht="12.75" x14ac:dyDescent="0.2"/>
    <row r="271" s="3" customFormat="1" ht="12.75" x14ac:dyDescent="0.2"/>
    <row r="272" s="3" customFormat="1" ht="12.75" x14ac:dyDescent="0.2"/>
    <row r="273" s="3" customFormat="1" ht="12.75" x14ac:dyDescent="0.2"/>
    <row r="274" s="3" customFormat="1" ht="12.75" x14ac:dyDescent="0.2"/>
    <row r="275" s="3" customFormat="1" ht="12.75" x14ac:dyDescent="0.2"/>
    <row r="276" s="3" customFormat="1" ht="12.75" x14ac:dyDescent="0.2"/>
    <row r="277" s="3" customFormat="1" ht="12.75" x14ac:dyDescent="0.2"/>
    <row r="278" s="3" customFormat="1" ht="12.75" x14ac:dyDescent="0.2"/>
    <row r="279" s="3" customFormat="1" ht="12.75" x14ac:dyDescent="0.2"/>
    <row r="280" s="3" customFormat="1" ht="12.75" x14ac:dyDescent="0.2"/>
    <row r="281" s="3" customFormat="1" ht="12.75" x14ac:dyDescent="0.2"/>
    <row r="282" s="3" customFormat="1" ht="12.75" x14ac:dyDescent="0.2"/>
    <row r="283" s="3" customFormat="1" ht="12.75" x14ac:dyDescent="0.2"/>
    <row r="284" s="3" customFormat="1" ht="12.75" x14ac:dyDescent="0.2"/>
    <row r="285" s="3" customFormat="1" ht="12.75" x14ac:dyDescent="0.2"/>
    <row r="286" s="3" customFormat="1" ht="12.75" x14ac:dyDescent="0.2"/>
    <row r="287" s="3" customFormat="1" ht="12.75" x14ac:dyDescent="0.2"/>
    <row r="288" s="3" customFormat="1" ht="12.75" x14ac:dyDescent="0.2"/>
    <row r="289" s="3" customFormat="1" ht="12.75" x14ac:dyDescent="0.2"/>
    <row r="290" s="3" customFormat="1" ht="12.75" x14ac:dyDescent="0.2"/>
    <row r="291" s="3" customFormat="1" ht="12.75" x14ac:dyDescent="0.2"/>
    <row r="292" s="3" customFormat="1" ht="12.75" x14ac:dyDescent="0.2"/>
    <row r="293" s="3" customFormat="1" ht="12.75" x14ac:dyDescent="0.2"/>
    <row r="294" s="3" customFormat="1" ht="12.75" x14ac:dyDescent="0.2"/>
    <row r="295" s="3" customFormat="1" ht="12.75" x14ac:dyDescent="0.2"/>
    <row r="296" s="3" customFormat="1" ht="12.75" x14ac:dyDescent="0.2"/>
    <row r="297" s="3" customFormat="1" ht="12.75" x14ac:dyDescent="0.2"/>
    <row r="298" s="3" customFormat="1" ht="12.75" x14ac:dyDescent="0.2"/>
    <row r="299" s="3" customFormat="1" ht="12.75" x14ac:dyDescent="0.2"/>
    <row r="300" s="3" customFormat="1" ht="12.75" x14ac:dyDescent="0.2"/>
    <row r="301" s="3" customFormat="1" ht="12.75" x14ac:dyDescent="0.2"/>
    <row r="302" s="3" customFormat="1" ht="12.75" x14ac:dyDescent="0.2"/>
  </sheetData>
  <mergeCells count="17">
    <mergeCell ref="B6:D6"/>
    <mergeCell ref="B13:B14"/>
    <mergeCell ref="D13:D14"/>
    <mergeCell ref="D17:D18"/>
    <mergeCell ref="B17:B18"/>
    <mergeCell ref="B30:D30"/>
    <mergeCell ref="B32:D32"/>
    <mergeCell ref="B16:D16"/>
    <mergeCell ref="B12:D12"/>
    <mergeCell ref="B28:B29"/>
    <mergeCell ref="D28:D29"/>
    <mergeCell ref="D19:D20"/>
    <mergeCell ref="B19:B20"/>
    <mergeCell ref="D21:D23"/>
    <mergeCell ref="B21:B23"/>
    <mergeCell ref="D24:D27"/>
    <mergeCell ref="B24:B27"/>
  </mergeCells>
  <hyperlinks>
    <hyperlink ref="D13:D14" location="'Agenda Item 8-A.2-NAM'!D2" display="Agenda Item 8-A.2" xr:uid="{3740E4C0-8B3F-47B2-B4B7-3DD3670E4CAA}"/>
    <hyperlink ref="D15" location="'Agenda Item 8-A.3-Benefits'!I2" display="Agenda Item 8-A.3" xr:uid="{17C9A259-2F5B-4AE1-9582-4D484570ACFF}"/>
    <hyperlink ref="D17:D18" location="'Agenda Item 8-A.4-Scalability'!A1" display="Agenda Item 8-A.4" xr:uid="{D4896034-1EC1-4B4C-A828-F82E19899303}"/>
    <hyperlink ref="D19:D20" location="'Agenda Item 8-A.5-Prof. Skep.'!A1" display="Agenda Item 8-A.5" xr:uid="{A195A2F7-9624-4900-9D88-126A85727469}"/>
    <hyperlink ref="D21:D23" location="'Agenda Item 8-A.6-Risk Assess.'!A1" display="Agenda Item 8-A.6" xr:uid="{27589FC4-BBC2-4A0F-8D6E-9E287485B489}"/>
    <hyperlink ref="D24:D27" location="'Agenda Item 8-A.7-Responses'!A1" display="Agenda Item 8-A.7" xr:uid="{D89153AB-4E1E-4214-B3F0-DEB192469B10}"/>
    <hyperlink ref="D28:D29" location="'Agenda Item 8-A.8-Other Matters'!A1" display="Agenda Item 8-A.8" xr:uid="{7028DDC1-BF82-49AC-A066-0A9D93F8C5DC}"/>
    <hyperlink ref="D31" location="'Agenda Item 8-A.9-Impact (Prep)'!A1" display="Agenda Item 8-A.9" xr:uid="{C6ED0B78-18B6-453D-918D-E8F55F2E687E}"/>
    <hyperlink ref="D33" location="'Agenda Item 8-A.10-Impact (User'!A1" display="Agenda Item 8-A.10" xr:uid="{41417D29-5C7F-482D-AD9D-7FB043A166F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ACCB-C88F-47F4-88D7-DD4F4722AA72}">
  <dimension ref="A1:BC101"/>
  <sheetViews>
    <sheetView zoomScale="85" zoomScaleNormal="85" workbookViewId="0"/>
  </sheetViews>
  <sheetFormatPr defaultRowHeight="12.75" x14ac:dyDescent="0.2"/>
  <cols>
    <col min="1" max="1" width="4" style="3" customWidth="1"/>
    <col min="2" max="2" width="47.140625" style="3" customWidth="1"/>
    <col min="3" max="3" width="40.5703125" style="3" customWidth="1"/>
    <col min="4" max="4" width="18.140625" style="3" customWidth="1"/>
    <col min="5" max="5" width="35.85546875" style="3" customWidth="1"/>
    <col min="6" max="6" width="32.5703125" style="3" customWidth="1"/>
    <col min="7" max="14" width="36.7109375" style="3" customWidth="1"/>
    <col min="15" max="15" width="64.85546875" style="3" customWidth="1"/>
    <col min="16" max="16" width="40.5703125" style="3" customWidth="1"/>
    <col min="17" max="19" width="68.42578125" style="3" customWidth="1"/>
    <col min="20" max="20" width="39.42578125" style="3" customWidth="1"/>
    <col min="21" max="26" width="64" style="3" customWidth="1"/>
    <col min="27" max="27" width="54.28515625" style="3" customWidth="1"/>
    <col min="28" max="28" width="48" style="3" customWidth="1"/>
    <col min="29" max="29" width="37.28515625" style="3" customWidth="1"/>
    <col min="30" max="36" width="56.85546875" style="3" customWidth="1"/>
    <col min="37" max="39" width="48.7109375" style="3" customWidth="1"/>
    <col min="40" max="42" width="45.7109375" style="3" customWidth="1"/>
    <col min="43" max="43" width="43.7109375" style="3" customWidth="1"/>
    <col min="44" max="46" width="54.5703125" style="3" customWidth="1"/>
    <col min="47" max="47" width="46.28515625" style="3" customWidth="1"/>
    <col min="48" max="55" width="32" style="3" customWidth="1"/>
    <col min="56" max="16384" width="9.140625" style="3"/>
  </cols>
  <sheetData>
    <row r="1" spans="1:55" ht="15.75" x14ac:dyDescent="0.25">
      <c r="A1" s="2" t="s">
        <v>192</v>
      </c>
      <c r="B1" s="46"/>
      <c r="C1" s="46"/>
      <c r="D1" s="5" t="s">
        <v>191</v>
      </c>
    </row>
    <row r="2" spans="1:55" ht="15.75" x14ac:dyDescent="0.25">
      <c r="A2" s="2" t="s">
        <v>184</v>
      </c>
      <c r="B2" s="46"/>
      <c r="C2" s="46"/>
      <c r="D2" s="47" t="s">
        <v>193</v>
      </c>
    </row>
    <row r="3" spans="1:55" ht="15" x14ac:dyDescent="0.2">
      <c r="A3" s="46"/>
      <c r="B3" s="46"/>
      <c r="C3" s="46"/>
      <c r="D3" s="46"/>
    </row>
    <row r="4" spans="1:55" ht="15.75" x14ac:dyDescent="0.25">
      <c r="A4" s="2" t="s">
        <v>194</v>
      </c>
      <c r="B4" s="46"/>
      <c r="C4" s="46"/>
      <c r="D4" s="46"/>
    </row>
    <row r="6" spans="1:55" ht="30.75" customHeight="1" x14ac:dyDescent="0.2">
      <c r="E6" s="87" t="s">
        <v>390</v>
      </c>
      <c r="F6" s="89"/>
      <c r="G6" s="99" t="s">
        <v>391</v>
      </c>
      <c r="H6" s="99"/>
      <c r="I6" s="99"/>
      <c r="J6" s="99"/>
      <c r="K6" s="99"/>
      <c r="L6" s="99"/>
      <c r="M6" s="99"/>
      <c r="N6" s="99"/>
      <c r="O6" s="87" t="s">
        <v>392</v>
      </c>
      <c r="P6" s="89"/>
      <c r="Q6" s="98" t="s">
        <v>393</v>
      </c>
      <c r="R6" s="99"/>
      <c r="S6" s="99"/>
      <c r="T6" s="100"/>
      <c r="U6" s="97" t="s">
        <v>394</v>
      </c>
      <c r="V6" s="97"/>
      <c r="W6" s="97"/>
      <c r="X6" s="97"/>
      <c r="Y6" s="97"/>
      <c r="Z6" s="97"/>
      <c r="AA6" s="97"/>
      <c r="AB6" s="97"/>
      <c r="AC6" s="97"/>
      <c r="AD6" s="94" t="s">
        <v>395</v>
      </c>
      <c r="AE6" s="95"/>
      <c r="AF6" s="95"/>
      <c r="AG6" s="95"/>
      <c r="AH6" s="95"/>
      <c r="AI6" s="95"/>
      <c r="AJ6" s="95"/>
      <c r="AK6" s="95"/>
      <c r="AL6" s="95"/>
      <c r="AM6" s="95"/>
      <c r="AN6" s="95"/>
      <c r="AO6" s="95"/>
      <c r="AP6" s="95"/>
      <c r="AQ6" s="96"/>
      <c r="AR6" s="97" t="s">
        <v>396</v>
      </c>
      <c r="AS6" s="97"/>
      <c r="AT6" s="97"/>
      <c r="AU6" s="97"/>
      <c r="AV6" s="81" t="s">
        <v>397</v>
      </c>
      <c r="AW6" s="82"/>
      <c r="AX6" s="82"/>
      <c r="AY6" s="83"/>
      <c r="AZ6" s="87" t="s">
        <v>398</v>
      </c>
      <c r="BA6" s="88"/>
      <c r="BB6" s="88"/>
      <c r="BC6" s="89"/>
    </row>
    <row r="7" spans="1:55" s="18" customFormat="1" ht="54" customHeight="1" x14ac:dyDescent="0.25">
      <c r="E7" s="87"/>
      <c r="F7" s="89"/>
      <c r="G7" s="90" t="s">
        <v>128</v>
      </c>
      <c r="H7" s="91"/>
      <c r="I7" s="91"/>
      <c r="J7" s="91"/>
      <c r="K7" s="91"/>
      <c r="L7" s="91"/>
      <c r="M7" s="91"/>
      <c r="N7" s="91"/>
      <c r="O7" s="87"/>
      <c r="P7" s="89"/>
      <c r="Q7" s="78" t="s">
        <v>130</v>
      </c>
      <c r="R7" s="79"/>
      <c r="S7" s="79"/>
      <c r="T7" s="55"/>
      <c r="U7" s="101" t="s">
        <v>134</v>
      </c>
      <c r="V7" s="101"/>
      <c r="W7" s="101"/>
      <c r="X7" s="101"/>
      <c r="Y7" s="101"/>
      <c r="Z7" s="101"/>
      <c r="AA7" s="85" t="s">
        <v>135</v>
      </c>
      <c r="AB7" s="85"/>
      <c r="AD7" s="90" t="s">
        <v>136</v>
      </c>
      <c r="AE7" s="91"/>
      <c r="AF7" s="91"/>
      <c r="AG7" s="91"/>
      <c r="AH7" s="91"/>
      <c r="AI7" s="91"/>
      <c r="AJ7" s="91"/>
      <c r="AK7" s="92" t="s">
        <v>137</v>
      </c>
      <c r="AL7" s="92"/>
      <c r="AM7" s="92"/>
      <c r="AN7" s="79" t="s">
        <v>138</v>
      </c>
      <c r="AO7" s="79"/>
      <c r="AP7" s="79"/>
      <c r="AQ7" s="93" t="s">
        <v>6</v>
      </c>
      <c r="AR7" s="85" t="s">
        <v>139</v>
      </c>
      <c r="AS7" s="85"/>
      <c r="AT7" s="85"/>
      <c r="AV7" s="78" t="s">
        <v>141</v>
      </c>
      <c r="AW7" s="79"/>
      <c r="AX7" s="79"/>
      <c r="AY7" s="80"/>
      <c r="AZ7" s="84" t="s">
        <v>142</v>
      </c>
      <c r="BA7" s="85"/>
      <c r="BB7" s="85"/>
      <c r="BC7" s="86"/>
    </row>
    <row r="8" spans="1:55" s="50" customFormat="1" ht="113.25" customHeight="1" thickBot="1" x14ac:dyDescent="0.25">
      <c r="A8" s="50" t="s">
        <v>88</v>
      </c>
      <c r="B8" s="50" t="s">
        <v>87</v>
      </c>
      <c r="C8" s="50" t="s">
        <v>125</v>
      </c>
      <c r="D8" s="50" t="s">
        <v>126</v>
      </c>
      <c r="E8" s="51" t="s">
        <v>0</v>
      </c>
      <c r="F8" s="52" t="s">
        <v>1</v>
      </c>
      <c r="G8" s="50" t="s">
        <v>143</v>
      </c>
      <c r="H8" s="50" t="s">
        <v>144</v>
      </c>
      <c r="I8" s="50" t="s">
        <v>145</v>
      </c>
      <c r="J8" s="50" t="s">
        <v>146</v>
      </c>
      <c r="K8" s="50" t="s">
        <v>147</v>
      </c>
      <c r="L8" s="50" t="s">
        <v>148</v>
      </c>
      <c r="M8" s="50" t="s">
        <v>149</v>
      </c>
      <c r="N8" s="50" t="s">
        <v>150</v>
      </c>
      <c r="O8" s="51" t="s">
        <v>2</v>
      </c>
      <c r="P8" s="52" t="s">
        <v>3</v>
      </c>
      <c r="Q8" s="51" t="s">
        <v>151</v>
      </c>
      <c r="R8" s="50" t="s">
        <v>357</v>
      </c>
      <c r="S8" s="50" t="s">
        <v>358</v>
      </c>
      <c r="T8" s="52" t="s">
        <v>4</v>
      </c>
      <c r="U8" s="50" t="s">
        <v>152</v>
      </c>
      <c r="V8" s="50" t="s">
        <v>153</v>
      </c>
      <c r="W8" s="50" t="s">
        <v>154</v>
      </c>
      <c r="X8" s="50" t="s">
        <v>155</v>
      </c>
      <c r="Y8" s="50" t="s">
        <v>156</v>
      </c>
      <c r="Z8" s="50" t="s">
        <v>157</v>
      </c>
      <c r="AA8" s="50" t="s">
        <v>158</v>
      </c>
      <c r="AB8" s="50" t="s">
        <v>159</v>
      </c>
      <c r="AC8" s="50" t="s">
        <v>5</v>
      </c>
      <c r="AD8" s="51" t="s">
        <v>160</v>
      </c>
      <c r="AE8" s="50" t="s">
        <v>161</v>
      </c>
      <c r="AF8" s="50" t="s">
        <v>162</v>
      </c>
      <c r="AG8" s="50" t="s">
        <v>163</v>
      </c>
      <c r="AH8" s="50" t="s">
        <v>164</v>
      </c>
      <c r="AI8" s="50" t="s">
        <v>165</v>
      </c>
      <c r="AJ8" s="50" t="s">
        <v>166</v>
      </c>
      <c r="AK8" s="50" t="s">
        <v>167</v>
      </c>
      <c r="AL8" s="50" t="s">
        <v>168</v>
      </c>
      <c r="AM8" s="50" t="s">
        <v>169</v>
      </c>
      <c r="AN8" s="50" t="s">
        <v>170</v>
      </c>
      <c r="AO8" s="50" t="s">
        <v>171</v>
      </c>
      <c r="AP8" s="50" t="s">
        <v>172</v>
      </c>
      <c r="AQ8" s="93"/>
      <c r="AR8" s="50" t="s">
        <v>173</v>
      </c>
      <c r="AS8" s="50" t="s">
        <v>174</v>
      </c>
      <c r="AT8" s="50" t="s">
        <v>175</v>
      </c>
      <c r="AU8" s="50" t="s">
        <v>7</v>
      </c>
      <c r="AV8" s="51" t="s">
        <v>176</v>
      </c>
      <c r="AW8" s="50" t="s">
        <v>177</v>
      </c>
      <c r="AX8" s="50" t="s">
        <v>178</v>
      </c>
      <c r="AY8" s="52" t="s">
        <v>179</v>
      </c>
      <c r="AZ8" s="51" t="s">
        <v>180</v>
      </c>
      <c r="BA8" s="50" t="s">
        <v>181</v>
      </c>
      <c r="BB8" s="50" t="s">
        <v>182</v>
      </c>
      <c r="BC8" s="52" t="s">
        <v>183</v>
      </c>
    </row>
    <row r="9" spans="1:55" x14ac:dyDescent="0.2">
      <c r="A9" s="3">
        <v>61</v>
      </c>
      <c r="B9" s="3" t="s">
        <v>8</v>
      </c>
      <c r="C9" s="3" t="s">
        <v>201</v>
      </c>
      <c r="D9" s="3" t="s">
        <v>9</v>
      </c>
      <c r="E9" s="48" t="s">
        <v>11</v>
      </c>
      <c r="F9" s="49" t="s">
        <v>12</v>
      </c>
      <c r="G9" s="3" t="s">
        <v>12</v>
      </c>
      <c r="H9" s="3" t="s">
        <v>13</v>
      </c>
      <c r="I9" s="3" t="s">
        <v>12</v>
      </c>
      <c r="J9" s="3" t="s">
        <v>12</v>
      </c>
      <c r="K9" s="3" t="s">
        <v>12</v>
      </c>
      <c r="L9" s="3" t="s">
        <v>12</v>
      </c>
      <c r="M9" s="3" t="s">
        <v>12</v>
      </c>
      <c r="N9" s="3" t="s">
        <v>18</v>
      </c>
      <c r="O9" s="48" t="s">
        <v>14</v>
      </c>
      <c r="P9" s="49" t="s">
        <v>279</v>
      </c>
      <c r="Q9" s="48" t="s">
        <v>14</v>
      </c>
      <c r="R9" s="3" t="s">
        <v>14</v>
      </c>
      <c r="S9" s="3" t="s">
        <v>16</v>
      </c>
      <c r="T9" s="49" t="s">
        <v>279</v>
      </c>
      <c r="U9" s="3" t="s">
        <v>16</v>
      </c>
      <c r="V9" s="3" t="s">
        <v>16</v>
      </c>
      <c r="W9" s="3" t="s">
        <v>17</v>
      </c>
      <c r="X9" s="3" t="s">
        <v>16</v>
      </c>
      <c r="Y9" s="3" t="s">
        <v>17</v>
      </c>
      <c r="Z9" s="3" t="s">
        <v>17</v>
      </c>
      <c r="AA9" s="3" t="s">
        <v>127</v>
      </c>
      <c r="AB9" s="3" t="s">
        <v>127</v>
      </c>
      <c r="AC9" s="3" t="s">
        <v>281</v>
      </c>
      <c r="AD9" s="48" t="s">
        <v>16</v>
      </c>
      <c r="AE9" s="3" t="s">
        <v>18</v>
      </c>
      <c r="AF9" s="3" t="s">
        <v>17</v>
      </c>
      <c r="AG9" s="3" t="s">
        <v>14</v>
      </c>
      <c r="AH9" s="3" t="s">
        <v>17</v>
      </c>
      <c r="AI9" s="3" t="s">
        <v>16</v>
      </c>
      <c r="AJ9" s="3" t="s">
        <v>16</v>
      </c>
      <c r="AK9" s="3" t="s">
        <v>16</v>
      </c>
      <c r="AL9" s="3" t="s">
        <v>14</v>
      </c>
      <c r="AM9" s="3" t="s">
        <v>14</v>
      </c>
      <c r="AN9" s="3" t="s">
        <v>127</v>
      </c>
      <c r="AO9" s="3" t="s">
        <v>127</v>
      </c>
      <c r="AP9" s="3" t="s">
        <v>127</v>
      </c>
      <c r="AQ9" s="49" t="s">
        <v>279</v>
      </c>
      <c r="AR9" s="3" t="s">
        <v>14</v>
      </c>
      <c r="AS9" s="3" t="s">
        <v>14</v>
      </c>
      <c r="AT9" s="3" t="s">
        <v>14</v>
      </c>
      <c r="AU9" s="3" t="s">
        <v>279</v>
      </c>
      <c r="AV9" s="48" t="s">
        <v>127</v>
      </c>
      <c r="AW9" s="3" t="s">
        <v>127</v>
      </c>
      <c r="AX9" s="3" t="s">
        <v>127</v>
      </c>
      <c r="AY9" s="49" t="s">
        <v>127</v>
      </c>
      <c r="AZ9" s="48" t="s">
        <v>127</v>
      </c>
      <c r="BA9" s="3" t="s">
        <v>127</v>
      </c>
      <c r="BB9" s="3" t="s">
        <v>127</v>
      </c>
      <c r="BC9" s="49" t="s">
        <v>127</v>
      </c>
    </row>
    <row r="10" spans="1:55" s="10" customFormat="1" x14ac:dyDescent="0.2">
      <c r="A10" s="10">
        <v>93</v>
      </c>
      <c r="B10" s="10" t="s">
        <v>19</v>
      </c>
      <c r="C10" s="10" t="s">
        <v>205</v>
      </c>
      <c r="D10" s="10" t="s">
        <v>20</v>
      </c>
      <c r="E10" s="53" t="s">
        <v>11</v>
      </c>
      <c r="F10" s="54" t="s">
        <v>12</v>
      </c>
      <c r="G10" s="10" t="s">
        <v>12</v>
      </c>
      <c r="H10" s="10" t="s">
        <v>13</v>
      </c>
      <c r="I10" s="10" t="s">
        <v>13</v>
      </c>
      <c r="J10" s="10" t="s">
        <v>12</v>
      </c>
      <c r="K10" s="10" t="s">
        <v>13</v>
      </c>
      <c r="L10" s="10" t="s">
        <v>13</v>
      </c>
      <c r="M10" s="10" t="s">
        <v>12</v>
      </c>
      <c r="N10" s="10" t="s">
        <v>13</v>
      </c>
      <c r="O10" s="53" t="s">
        <v>14</v>
      </c>
      <c r="P10" s="54" t="s">
        <v>280</v>
      </c>
      <c r="Q10" s="53" t="s">
        <v>16</v>
      </c>
      <c r="R10" s="10" t="s">
        <v>16</v>
      </c>
      <c r="S10" s="10" t="s">
        <v>16</v>
      </c>
      <c r="T10" s="54" t="s">
        <v>85</v>
      </c>
      <c r="U10" s="10" t="s">
        <v>14</v>
      </c>
      <c r="V10" s="10" t="s">
        <v>18</v>
      </c>
      <c r="W10" s="10" t="s">
        <v>22</v>
      </c>
      <c r="X10" s="10" t="s">
        <v>22</v>
      </c>
      <c r="Y10" s="10" t="s">
        <v>14</v>
      </c>
      <c r="Z10" s="10" t="s">
        <v>17</v>
      </c>
      <c r="AA10" s="10" t="s">
        <v>23</v>
      </c>
      <c r="AB10" s="10" t="s">
        <v>23</v>
      </c>
      <c r="AC10" s="10" t="s">
        <v>280</v>
      </c>
      <c r="AD10" s="53" t="s">
        <v>16</v>
      </c>
      <c r="AE10" s="10" t="s">
        <v>17</v>
      </c>
      <c r="AF10" s="10" t="s">
        <v>16</v>
      </c>
      <c r="AG10" s="10" t="s">
        <v>16</v>
      </c>
      <c r="AH10" s="10" t="s">
        <v>14</v>
      </c>
      <c r="AI10" s="10" t="s">
        <v>16</v>
      </c>
      <c r="AJ10" s="10" t="s">
        <v>16</v>
      </c>
      <c r="AK10" s="10" t="s">
        <v>127</v>
      </c>
      <c r="AL10" s="10" t="s">
        <v>127</v>
      </c>
      <c r="AM10" s="10" t="s">
        <v>127</v>
      </c>
      <c r="AN10" s="10" t="s">
        <v>22</v>
      </c>
      <c r="AO10" s="10" t="s">
        <v>14</v>
      </c>
      <c r="AP10" s="10" t="s">
        <v>22</v>
      </c>
      <c r="AQ10" s="54" t="s">
        <v>280</v>
      </c>
      <c r="AR10" s="10" t="s">
        <v>17</v>
      </c>
      <c r="AS10" s="10" t="s">
        <v>16</v>
      </c>
      <c r="AT10" s="10" t="s">
        <v>16</v>
      </c>
      <c r="AU10" s="10" t="s">
        <v>279</v>
      </c>
      <c r="AV10" s="53" t="s">
        <v>127</v>
      </c>
      <c r="AW10" s="10" t="s">
        <v>127</v>
      </c>
      <c r="AX10" s="10" t="s">
        <v>127</v>
      </c>
      <c r="AY10" s="54" t="s">
        <v>127</v>
      </c>
      <c r="AZ10" s="53" t="s">
        <v>127</v>
      </c>
      <c r="BA10" s="10" t="s">
        <v>127</v>
      </c>
      <c r="BB10" s="10" t="s">
        <v>127</v>
      </c>
      <c r="BC10" s="54" t="s">
        <v>127</v>
      </c>
    </row>
    <row r="11" spans="1:55" x14ac:dyDescent="0.2">
      <c r="A11" s="3">
        <v>96</v>
      </c>
      <c r="B11" s="3" t="s">
        <v>90</v>
      </c>
      <c r="C11" s="3" t="s">
        <v>205</v>
      </c>
      <c r="D11" s="3" t="s">
        <v>24</v>
      </c>
      <c r="E11" s="48" t="s">
        <v>10</v>
      </c>
      <c r="F11" s="49" t="s">
        <v>127</v>
      </c>
      <c r="G11" s="3" t="s">
        <v>12</v>
      </c>
      <c r="H11" s="3" t="s">
        <v>12</v>
      </c>
      <c r="I11" s="3" t="s">
        <v>12</v>
      </c>
      <c r="J11" s="3" t="s">
        <v>12</v>
      </c>
      <c r="K11" s="3" t="s">
        <v>12</v>
      </c>
      <c r="L11" s="3" t="s">
        <v>12</v>
      </c>
      <c r="M11" s="3" t="s">
        <v>12</v>
      </c>
      <c r="N11" s="3" t="s">
        <v>12</v>
      </c>
      <c r="O11" s="48" t="s">
        <v>16</v>
      </c>
      <c r="P11" s="49" t="s">
        <v>279</v>
      </c>
      <c r="Q11" s="48" t="s">
        <v>16</v>
      </c>
      <c r="R11" s="3" t="s">
        <v>16</v>
      </c>
      <c r="S11" s="3" t="s">
        <v>16</v>
      </c>
      <c r="T11" s="49" t="s">
        <v>280</v>
      </c>
      <c r="U11" s="3" t="s">
        <v>14</v>
      </c>
      <c r="V11" s="3" t="s">
        <v>18</v>
      </c>
      <c r="W11" s="3" t="s">
        <v>16</v>
      </c>
      <c r="X11" s="3" t="s">
        <v>14</v>
      </c>
      <c r="Y11" s="3" t="s">
        <v>14</v>
      </c>
      <c r="Z11" s="3" t="s">
        <v>16</v>
      </c>
      <c r="AA11" s="3" t="s">
        <v>12</v>
      </c>
      <c r="AB11" s="3" t="s">
        <v>12</v>
      </c>
      <c r="AC11" s="3" t="s">
        <v>280</v>
      </c>
      <c r="AD11" s="48" t="s">
        <v>14</v>
      </c>
      <c r="AE11" s="3" t="s">
        <v>16</v>
      </c>
      <c r="AF11" s="3" t="s">
        <v>14</v>
      </c>
      <c r="AG11" s="3" t="s">
        <v>16</v>
      </c>
      <c r="AH11" s="3" t="s">
        <v>16</v>
      </c>
      <c r="AI11" s="3" t="s">
        <v>16</v>
      </c>
      <c r="AJ11" s="3" t="s">
        <v>16</v>
      </c>
      <c r="AK11" s="3" t="s">
        <v>127</v>
      </c>
      <c r="AL11" s="3" t="s">
        <v>127</v>
      </c>
      <c r="AM11" s="3" t="s">
        <v>127</v>
      </c>
      <c r="AN11" s="3" t="s">
        <v>127</v>
      </c>
      <c r="AO11" s="3" t="s">
        <v>127</v>
      </c>
      <c r="AP11" s="3" t="s">
        <v>127</v>
      </c>
      <c r="AQ11" s="49" t="s">
        <v>280</v>
      </c>
      <c r="AR11" s="3" t="s">
        <v>14</v>
      </c>
      <c r="AS11" s="3" t="s">
        <v>16</v>
      </c>
      <c r="AT11" s="3" t="s">
        <v>16</v>
      </c>
      <c r="AU11" s="3" t="s">
        <v>280</v>
      </c>
      <c r="AV11" s="48" t="s">
        <v>127</v>
      </c>
      <c r="AW11" s="3" t="s">
        <v>127</v>
      </c>
      <c r="AX11" s="3" t="s">
        <v>127</v>
      </c>
      <c r="AY11" s="49" t="s">
        <v>127</v>
      </c>
      <c r="AZ11" s="48" t="s">
        <v>127</v>
      </c>
      <c r="BA11" s="3" t="s">
        <v>127</v>
      </c>
      <c r="BB11" s="3" t="s">
        <v>127</v>
      </c>
      <c r="BC11" s="49" t="s">
        <v>127</v>
      </c>
    </row>
    <row r="12" spans="1:55" s="10" customFormat="1" x14ac:dyDescent="0.2">
      <c r="A12" s="10">
        <v>68</v>
      </c>
      <c r="B12" s="10" t="s">
        <v>86</v>
      </c>
      <c r="C12" s="10" t="s">
        <v>201</v>
      </c>
      <c r="D12" s="10" t="s">
        <v>25</v>
      </c>
      <c r="E12" s="53" t="s">
        <v>11</v>
      </c>
      <c r="F12" s="54" t="s">
        <v>12</v>
      </c>
      <c r="G12" s="10" t="s">
        <v>12</v>
      </c>
      <c r="H12" s="10" t="s">
        <v>12</v>
      </c>
      <c r="I12" s="10" t="s">
        <v>12</v>
      </c>
      <c r="J12" s="10" t="s">
        <v>12</v>
      </c>
      <c r="K12" s="10" t="s">
        <v>12</v>
      </c>
      <c r="L12" s="10" t="s">
        <v>12</v>
      </c>
      <c r="M12" s="10" t="s">
        <v>12</v>
      </c>
      <c r="N12" s="10" t="s">
        <v>12</v>
      </c>
      <c r="O12" s="53" t="s">
        <v>17</v>
      </c>
      <c r="P12" s="54" t="s">
        <v>280</v>
      </c>
      <c r="Q12" s="53" t="s">
        <v>17</v>
      </c>
      <c r="R12" s="10" t="s">
        <v>17</v>
      </c>
      <c r="S12" s="10" t="s">
        <v>17</v>
      </c>
      <c r="T12" s="54" t="s">
        <v>281</v>
      </c>
      <c r="U12" s="10" t="s">
        <v>17</v>
      </c>
      <c r="V12" s="10" t="s">
        <v>16</v>
      </c>
      <c r="W12" s="10" t="s">
        <v>17</v>
      </c>
      <c r="X12" s="10" t="s">
        <v>17</v>
      </c>
      <c r="Y12" s="10" t="s">
        <v>14</v>
      </c>
      <c r="Z12" s="10" t="s">
        <v>18</v>
      </c>
      <c r="AA12" s="10" t="s">
        <v>127</v>
      </c>
      <c r="AB12" s="10" t="s">
        <v>127</v>
      </c>
      <c r="AC12" s="10" t="s">
        <v>280</v>
      </c>
      <c r="AD12" s="53" t="s">
        <v>17</v>
      </c>
      <c r="AE12" s="10" t="s">
        <v>18</v>
      </c>
      <c r="AF12" s="10" t="s">
        <v>18</v>
      </c>
      <c r="AG12" s="10" t="s">
        <v>17</v>
      </c>
      <c r="AH12" s="10" t="s">
        <v>18</v>
      </c>
      <c r="AI12" s="10" t="s">
        <v>18</v>
      </c>
      <c r="AJ12" s="10" t="s">
        <v>17</v>
      </c>
      <c r="AK12" s="10" t="s">
        <v>127</v>
      </c>
      <c r="AL12" s="10" t="s">
        <v>127</v>
      </c>
      <c r="AM12" s="10" t="s">
        <v>127</v>
      </c>
      <c r="AN12" s="10" t="s">
        <v>127</v>
      </c>
      <c r="AO12" s="10" t="s">
        <v>127</v>
      </c>
      <c r="AP12" s="10" t="s">
        <v>127</v>
      </c>
      <c r="AQ12" s="54" t="s">
        <v>280</v>
      </c>
      <c r="AR12" s="10" t="s">
        <v>18</v>
      </c>
      <c r="AS12" s="10" t="s">
        <v>18</v>
      </c>
      <c r="AT12" s="10" t="s">
        <v>18</v>
      </c>
      <c r="AU12" s="10" t="s">
        <v>85</v>
      </c>
      <c r="AV12" s="53" t="s">
        <v>127</v>
      </c>
      <c r="AW12" s="10" t="s">
        <v>127</v>
      </c>
      <c r="AX12" s="10" t="s">
        <v>127</v>
      </c>
      <c r="AY12" s="54" t="s">
        <v>127</v>
      </c>
      <c r="AZ12" s="53" t="s">
        <v>127</v>
      </c>
      <c r="BA12" s="10" t="s">
        <v>127</v>
      </c>
      <c r="BB12" s="10" t="s">
        <v>127</v>
      </c>
      <c r="BC12" s="54" t="s">
        <v>127</v>
      </c>
    </row>
    <row r="13" spans="1:55" x14ac:dyDescent="0.2">
      <c r="A13" s="3">
        <v>51</v>
      </c>
      <c r="B13" s="3" t="s">
        <v>26</v>
      </c>
      <c r="C13" s="3" t="s">
        <v>201</v>
      </c>
      <c r="D13" s="3" t="s">
        <v>27</v>
      </c>
      <c r="E13" s="48" t="s">
        <v>10</v>
      </c>
      <c r="F13" s="49" t="s">
        <v>127</v>
      </c>
      <c r="G13" s="3" t="s">
        <v>23</v>
      </c>
      <c r="H13" s="3" t="s">
        <v>23</v>
      </c>
      <c r="I13" s="3" t="s">
        <v>23</v>
      </c>
      <c r="J13" s="3" t="s">
        <v>23</v>
      </c>
      <c r="K13" s="3" t="s">
        <v>23</v>
      </c>
      <c r="L13" s="3" t="s">
        <v>23</v>
      </c>
      <c r="M13" s="3" t="s">
        <v>23</v>
      </c>
      <c r="N13" s="3" t="s">
        <v>23</v>
      </c>
      <c r="O13" s="48" t="s">
        <v>18</v>
      </c>
      <c r="P13" s="49" t="s">
        <v>281</v>
      </c>
      <c r="Q13" s="48" t="s">
        <v>17</v>
      </c>
      <c r="R13" s="3" t="s">
        <v>17</v>
      </c>
      <c r="S13" s="3" t="s">
        <v>17</v>
      </c>
      <c r="T13" s="49" t="s">
        <v>85</v>
      </c>
      <c r="U13" s="3" t="s">
        <v>18</v>
      </c>
      <c r="V13" s="3" t="s">
        <v>18</v>
      </c>
      <c r="W13" s="3" t="s">
        <v>18</v>
      </c>
      <c r="X13" s="3" t="s">
        <v>18</v>
      </c>
      <c r="Y13" s="3" t="s">
        <v>18</v>
      </c>
      <c r="Z13" s="3" t="s">
        <v>18</v>
      </c>
      <c r="AA13" s="3" t="s">
        <v>127</v>
      </c>
      <c r="AB13" s="3" t="s">
        <v>127</v>
      </c>
      <c r="AC13" s="3" t="s">
        <v>85</v>
      </c>
      <c r="AD13" s="48" t="s">
        <v>18</v>
      </c>
      <c r="AE13" s="3" t="s">
        <v>18</v>
      </c>
      <c r="AF13" s="3" t="s">
        <v>18</v>
      </c>
      <c r="AG13" s="3" t="s">
        <v>18</v>
      </c>
      <c r="AH13" s="3" t="s">
        <v>18</v>
      </c>
      <c r="AI13" s="3" t="s">
        <v>18</v>
      </c>
      <c r="AJ13" s="3" t="s">
        <v>18</v>
      </c>
      <c r="AK13" s="3" t="s">
        <v>127</v>
      </c>
      <c r="AL13" s="3" t="s">
        <v>127</v>
      </c>
      <c r="AM13" s="3" t="s">
        <v>127</v>
      </c>
      <c r="AN13" s="3" t="s">
        <v>127</v>
      </c>
      <c r="AO13" s="3" t="s">
        <v>127</v>
      </c>
      <c r="AP13" s="3" t="s">
        <v>127</v>
      </c>
      <c r="AQ13" s="49" t="s">
        <v>85</v>
      </c>
      <c r="AR13" s="3" t="s">
        <v>18</v>
      </c>
      <c r="AS13" s="3" t="s">
        <v>18</v>
      </c>
      <c r="AT13" s="3" t="s">
        <v>18</v>
      </c>
      <c r="AU13" s="3" t="s">
        <v>85</v>
      </c>
      <c r="AV13" s="48" t="s">
        <v>127</v>
      </c>
      <c r="AW13" s="3" t="s">
        <v>127</v>
      </c>
      <c r="AX13" s="3" t="s">
        <v>127</v>
      </c>
      <c r="AY13" s="49" t="s">
        <v>127</v>
      </c>
      <c r="AZ13" s="48" t="s">
        <v>127</v>
      </c>
      <c r="BA13" s="3" t="s">
        <v>127</v>
      </c>
      <c r="BB13" s="3" t="s">
        <v>127</v>
      </c>
      <c r="BC13" s="49" t="s">
        <v>127</v>
      </c>
    </row>
    <row r="14" spans="1:55" s="10" customFormat="1" x14ac:dyDescent="0.2">
      <c r="A14" s="10">
        <v>64</v>
      </c>
      <c r="B14" s="10" t="s">
        <v>100</v>
      </c>
      <c r="C14" s="10" t="s">
        <v>201</v>
      </c>
      <c r="D14" s="10" t="s">
        <v>24</v>
      </c>
      <c r="E14" s="53" t="s">
        <v>11</v>
      </c>
      <c r="F14" s="54" t="s">
        <v>12</v>
      </c>
      <c r="G14" s="10" t="s">
        <v>13</v>
      </c>
      <c r="H14" s="10" t="s">
        <v>12</v>
      </c>
      <c r="I14" s="10" t="s">
        <v>13</v>
      </c>
      <c r="J14" s="10" t="s">
        <v>12</v>
      </c>
      <c r="K14" s="10" t="s">
        <v>12</v>
      </c>
      <c r="L14" s="10" t="s">
        <v>12</v>
      </c>
      <c r="M14" s="10" t="s">
        <v>12</v>
      </c>
      <c r="N14" s="10" t="s">
        <v>12</v>
      </c>
      <c r="O14" s="53" t="s">
        <v>14</v>
      </c>
      <c r="P14" s="54" t="s">
        <v>280</v>
      </c>
      <c r="Q14" s="53" t="s">
        <v>14</v>
      </c>
      <c r="R14" s="10" t="s">
        <v>16</v>
      </c>
      <c r="S14" s="10" t="s">
        <v>14</v>
      </c>
      <c r="T14" s="54" t="s">
        <v>281</v>
      </c>
      <c r="U14" s="10" t="s">
        <v>14</v>
      </c>
      <c r="V14" s="10" t="s">
        <v>14</v>
      </c>
      <c r="W14" s="10" t="s">
        <v>14</v>
      </c>
      <c r="X14" s="10" t="s">
        <v>14</v>
      </c>
      <c r="Y14" s="10" t="s">
        <v>14</v>
      </c>
      <c r="Z14" s="10" t="s">
        <v>14</v>
      </c>
      <c r="AA14" s="10" t="s">
        <v>18</v>
      </c>
      <c r="AB14" s="10" t="s">
        <v>13</v>
      </c>
      <c r="AC14" s="10" t="s">
        <v>281</v>
      </c>
      <c r="AD14" s="53" t="s">
        <v>14</v>
      </c>
      <c r="AE14" s="10" t="s">
        <v>14</v>
      </c>
      <c r="AF14" s="10" t="s">
        <v>16</v>
      </c>
      <c r="AG14" s="10" t="s">
        <v>16</v>
      </c>
      <c r="AH14" s="10" t="s">
        <v>14</v>
      </c>
      <c r="AI14" s="10" t="s">
        <v>14</v>
      </c>
      <c r="AJ14" s="10" t="s">
        <v>14</v>
      </c>
      <c r="AK14" s="10" t="s">
        <v>127</v>
      </c>
      <c r="AL14" s="10" t="s">
        <v>127</v>
      </c>
      <c r="AM14" s="10" t="s">
        <v>127</v>
      </c>
      <c r="AN14" s="10" t="s">
        <v>14</v>
      </c>
      <c r="AO14" s="10" t="s">
        <v>14</v>
      </c>
      <c r="AP14" s="10" t="s">
        <v>16</v>
      </c>
      <c r="AQ14" s="54" t="s">
        <v>280</v>
      </c>
      <c r="AR14" s="10" t="s">
        <v>14</v>
      </c>
      <c r="AS14" s="10" t="s">
        <v>16</v>
      </c>
      <c r="AT14" s="10" t="s">
        <v>14</v>
      </c>
      <c r="AU14" s="10" t="s">
        <v>280</v>
      </c>
      <c r="AV14" s="53" t="s">
        <v>127</v>
      </c>
      <c r="AW14" s="10" t="s">
        <v>127</v>
      </c>
      <c r="AX14" s="10" t="s">
        <v>127</v>
      </c>
      <c r="AY14" s="54" t="s">
        <v>127</v>
      </c>
      <c r="AZ14" s="53" t="s">
        <v>127</v>
      </c>
      <c r="BA14" s="10" t="s">
        <v>127</v>
      </c>
      <c r="BB14" s="10" t="s">
        <v>127</v>
      </c>
      <c r="BC14" s="54" t="s">
        <v>127</v>
      </c>
    </row>
    <row r="15" spans="1:55" x14ac:dyDescent="0.2">
      <c r="A15" s="3">
        <v>91</v>
      </c>
      <c r="B15" s="3" t="s">
        <v>28</v>
      </c>
      <c r="C15" s="3" t="s">
        <v>204</v>
      </c>
      <c r="D15" s="3" t="s">
        <v>29</v>
      </c>
      <c r="E15" s="48" t="s">
        <v>11</v>
      </c>
      <c r="F15" s="49" t="s">
        <v>12</v>
      </c>
      <c r="G15" s="3" t="s">
        <v>23</v>
      </c>
      <c r="H15" s="3" t="s">
        <v>23</v>
      </c>
      <c r="I15" s="3" t="s">
        <v>12</v>
      </c>
      <c r="J15" s="3" t="s">
        <v>12</v>
      </c>
      <c r="K15" s="3" t="s">
        <v>23</v>
      </c>
      <c r="L15" s="3" t="s">
        <v>12</v>
      </c>
      <c r="M15" s="3" t="s">
        <v>23</v>
      </c>
      <c r="N15" s="3" t="s">
        <v>12</v>
      </c>
      <c r="O15" s="48" t="s">
        <v>16</v>
      </c>
      <c r="P15" s="49" t="s">
        <v>281</v>
      </c>
      <c r="Q15" s="48" t="s">
        <v>17</v>
      </c>
      <c r="R15" s="3" t="s">
        <v>17</v>
      </c>
      <c r="S15" s="3" t="s">
        <v>17</v>
      </c>
      <c r="T15" s="49" t="s">
        <v>85</v>
      </c>
      <c r="U15" s="3" t="s">
        <v>17</v>
      </c>
      <c r="V15" s="3" t="s">
        <v>14</v>
      </c>
      <c r="W15" s="3" t="s">
        <v>14</v>
      </c>
      <c r="X15" s="3" t="s">
        <v>17</v>
      </c>
      <c r="Y15" s="3" t="s">
        <v>17</v>
      </c>
      <c r="Z15" s="3" t="s">
        <v>17</v>
      </c>
      <c r="AA15" s="3" t="s">
        <v>12</v>
      </c>
      <c r="AB15" s="3" t="s">
        <v>12</v>
      </c>
      <c r="AC15" s="3" t="s">
        <v>279</v>
      </c>
      <c r="AD15" s="48" t="s">
        <v>17</v>
      </c>
      <c r="AE15" s="3" t="s">
        <v>17</v>
      </c>
      <c r="AF15" s="3" t="s">
        <v>17</v>
      </c>
      <c r="AG15" s="3" t="s">
        <v>17</v>
      </c>
      <c r="AH15" s="3" t="s">
        <v>17</v>
      </c>
      <c r="AI15" s="3" t="s">
        <v>17</v>
      </c>
      <c r="AJ15" s="3" t="s">
        <v>17</v>
      </c>
      <c r="AK15" s="3" t="s">
        <v>127</v>
      </c>
      <c r="AL15" s="3" t="s">
        <v>127</v>
      </c>
      <c r="AM15" s="3" t="s">
        <v>127</v>
      </c>
      <c r="AN15" s="3" t="s">
        <v>127</v>
      </c>
      <c r="AO15" s="3" t="s">
        <v>127</v>
      </c>
      <c r="AP15" s="3" t="s">
        <v>127</v>
      </c>
      <c r="AQ15" s="49" t="s">
        <v>85</v>
      </c>
      <c r="AR15" s="3" t="s">
        <v>17</v>
      </c>
      <c r="AS15" s="3" t="s">
        <v>17</v>
      </c>
      <c r="AT15" s="3" t="s">
        <v>17</v>
      </c>
      <c r="AU15" s="3" t="s">
        <v>85</v>
      </c>
      <c r="AV15" s="48" t="s">
        <v>127</v>
      </c>
      <c r="AW15" s="3" t="s">
        <v>127</v>
      </c>
      <c r="AX15" s="3" t="s">
        <v>127</v>
      </c>
      <c r="AY15" s="49" t="s">
        <v>127</v>
      </c>
      <c r="AZ15" s="48" t="s">
        <v>127</v>
      </c>
      <c r="BA15" s="3" t="s">
        <v>127</v>
      </c>
      <c r="BB15" s="3" t="s">
        <v>127</v>
      </c>
      <c r="BC15" s="49" t="s">
        <v>127</v>
      </c>
    </row>
    <row r="16" spans="1:55" s="10" customFormat="1" x14ac:dyDescent="0.2">
      <c r="A16" s="10">
        <v>56</v>
      </c>
      <c r="B16" s="10" t="s">
        <v>91</v>
      </c>
      <c r="C16" s="10" t="s">
        <v>201</v>
      </c>
      <c r="D16" s="10" t="s">
        <v>25</v>
      </c>
      <c r="E16" s="53" t="s">
        <v>11</v>
      </c>
      <c r="F16" s="54" t="s">
        <v>12</v>
      </c>
      <c r="G16" s="10" t="s">
        <v>12</v>
      </c>
      <c r="H16" s="10" t="s">
        <v>12</v>
      </c>
      <c r="I16" s="10" t="s">
        <v>12</v>
      </c>
      <c r="J16" s="10" t="s">
        <v>12</v>
      </c>
      <c r="K16" s="10" t="s">
        <v>12</v>
      </c>
      <c r="L16" s="10" t="s">
        <v>12</v>
      </c>
      <c r="M16" s="10" t="s">
        <v>23</v>
      </c>
      <c r="N16" s="10" t="s">
        <v>12</v>
      </c>
      <c r="O16" s="53" t="s">
        <v>18</v>
      </c>
      <c r="P16" s="54" t="s">
        <v>279</v>
      </c>
      <c r="Q16" s="53" t="s">
        <v>14</v>
      </c>
      <c r="R16" s="10" t="s">
        <v>14</v>
      </c>
      <c r="S16" s="10" t="s">
        <v>14</v>
      </c>
      <c r="T16" s="54" t="s">
        <v>279</v>
      </c>
      <c r="U16" s="10" t="s">
        <v>18</v>
      </c>
      <c r="V16" s="10" t="s">
        <v>18</v>
      </c>
      <c r="W16" s="10" t="s">
        <v>18</v>
      </c>
      <c r="X16" s="10" t="s">
        <v>18</v>
      </c>
      <c r="Y16" s="10" t="s">
        <v>18</v>
      </c>
      <c r="Z16" s="10" t="s">
        <v>18</v>
      </c>
      <c r="AA16" s="10" t="s">
        <v>127</v>
      </c>
      <c r="AB16" s="10" t="s">
        <v>127</v>
      </c>
      <c r="AC16" s="10" t="s">
        <v>279</v>
      </c>
      <c r="AD16" s="53" t="s">
        <v>14</v>
      </c>
      <c r="AE16" s="10" t="s">
        <v>18</v>
      </c>
      <c r="AF16" s="10" t="s">
        <v>14</v>
      </c>
      <c r="AG16" s="10" t="s">
        <v>14</v>
      </c>
      <c r="AH16" s="10" t="s">
        <v>14</v>
      </c>
      <c r="AI16" s="10" t="s">
        <v>18</v>
      </c>
      <c r="AJ16" s="10" t="s">
        <v>14</v>
      </c>
      <c r="AK16" s="10" t="s">
        <v>127</v>
      </c>
      <c r="AL16" s="10" t="s">
        <v>127</v>
      </c>
      <c r="AM16" s="10" t="s">
        <v>127</v>
      </c>
      <c r="AN16" s="10" t="s">
        <v>127</v>
      </c>
      <c r="AO16" s="10" t="s">
        <v>127</v>
      </c>
      <c r="AP16" s="10" t="s">
        <v>127</v>
      </c>
      <c r="AQ16" s="54" t="s">
        <v>279</v>
      </c>
      <c r="AR16" s="10" t="s">
        <v>18</v>
      </c>
      <c r="AS16" s="10" t="s">
        <v>18</v>
      </c>
      <c r="AT16" s="10" t="s">
        <v>18</v>
      </c>
      <c r="AU16" s="10" t="s">
        <v>281</v>
      </c>
      <c r="AV16" s="53" t="s">
        <v>127</v>
      </c>
      <c r="AW16" s="10" t="s">
        <v>127</v>
      </c>
      <c r="AX16" s="10" t="s">
        <v>127</v>
      </c>
      <c r="AY16" s="54" t="s">
        <v>127</v>
      </c>
      <c r="AZ16" s="53" t="s">
        <v>127</v>
      </c>
      <c r="BA16" s="10" t="s">
        <v>127</v>
      </c>
      <c r="BB16" s="10" t="s">
        <v>127</v>
      </c>
      <c r="BC16" s="54" t="s">
        <v>127</v>
      </c>
    </row>
    <row r="17" spans="1:55" x14ac:dyDescent="0.2">
      <c r="A17" s="3">
        <v>70</v>
      </c>
      <c r="B17" s="3" t="s">
        <v>30</v>
      </c>
      <c r="C17" s="3" t="s">
        <v>201</v>
      </c>
      <c r="D17" s="3" t="s">
        <v>29</v>
      </c>
      <c r="E17" s="48" t="s">
        <v>10</v>
      </c>
      <c r="F17" s="49" t="s">
        <v>127</v>
      </c>
      <c r="G17" s="3" t="s">
        <v>12</v>
      </c>
      <c r="H17" s="3" t="s">
        <v>12</v>
      </c>
      <c r="I17" s="3" t="s">
        <v>12</v>
      </c>
      <c r="J17" s="3" t="s">
        <v>12</v>
      </c>
      <c r="K17" s="3" t="s">
        <v>12</v>
      </c>
      <c r="L17" s="3" t="s">
        <v>18</v>
      </c>
      <c r="M17" s="3" t="s">
        <v>12</v>
      </c>
      <c r="N17" s="3" t="s">
        <v>12</v>
      </c>
      <c r="O17" s="48" t="s">
        <v>14</v>
      </c>
      <c r="P17" s="49" t="s">
        <v>280</v>
      </c>
      <c r="Q17" s="48" t="s">
        <v>16</v>
      </c>
      <c r="R17" s="3" t="s">
        <v>16</v>
      </c>
      <c r="S17" s="3" t="s">
        <v>16</v>
      </c>
      <c r="T17" s="49" t="s">
        <v>279</v>
      </c>
      <c r="U17" s="3" t="s">
        <v>17</v>
      </c>
      <c r="V17" s="3" t="s">
        <v>17</v>
      </c>
      <c r="W17" s="3" t="s">
        <v>17</v>
      </c>
      <c r="X17" s="3" t="s">
        <v>17</v>
      </c>
      <c r="Y17" s="3" t="s">
        <v>17</v>
      </c>
      <c r="Z17" s="3" t="s">
        <v>17</v>
      </c>
      <c r="AA17" s="3" t="s">
        <v>127</v>
      </c>
      <c r="AB17" s="3" t="s">
        <v>127</v>
      </c>
      <c r="AC17" s="3" t="s">
        <v>85</v>
      </c>
      <c r="AD17" s="48" t="s">
        <v>17</v>
      </c>
      <c r="AE17" s="3" t="s">
        <v>17</v>
      </c>
      <c r="AF17" s="3" t="s">
        <v>17</v>
      </c>
      <c r="AG17" s="3" t="s">
        <v>17</v>
      </c>
      <c r="AH17" s="3" t="s">
        <v>14</v>
      </c>
      <c r="AI17" s="3" t="s">
        <v>16</v>
      </c>
      <c r="AJ17" s="3" t="s">
        <v>16</v>
      </c>
      <c r="AK17" s="3" t="s">
        <v>127</v>
      </c>
      <c r="AL17" s="3" t="s">
        <v>127</v>
      </c>
      <c r="AM17" s="3" t="s">
        <v>127</v>
      </c>
      <c r="AN17" s="3" t="s">
        <v>14</v>
      </c>
      <c r="AO17" s="3" t="s">
        <v>14</v>
      </c>
      <c r="AP17" s="3" t="s">
        <v>14</v>
      </c>
      <c r="AQ17" s="49" t="s">
        <v>281</v>
      </c>
      <c r="AR17" s="3" t="s">
        <v>17</v>
      </c>
      <c r="AS17" s="3" t="s">
        <v>17</v>
      </c>
      <c r="AT17" s="3" t="s">
        <v>17</v>
      </c>
      <c r="AU17" s="3" t="s">
        <v>281</v>
      </c>
      <c r="AV17" s="48" t="s">
        <v>127</v>
      </c>
      <c r="AW17" s="3" t="s">
        <v>127</v>
      </c>
      <c r="AX17" s="3" t="s">
        <v>127</v>
      </c>
      <c r="AY17" s="49" t="s">
        <v>127</v>
      </c>
      <c r="AZ17" s="48" t="s">
        <v>127</v>
      </c>
      <c r="BA17" s="3" t="s">
        <v>127</v>
      </c>
      <c r="BB17" s="3" t="s">
        <v>127</v>
      </c>
      <c r="BC17" s="49" t="s">
        <v>127</v>
      </c>
    </row>
    <row r="18" spans="1:55" s="10" customFormat="1" x14ac:dyDescent="0.2">
      <c r="A18" s="10">
        <v>66</v>
      </c>
      <c r="B18" s="10" t="s">
        <v>31</v>
      </c>
      <c r="C18" s="10" t="s">
        <v>201</v>
      </c>
      <c r="D18" s="10" t="s">
        <v>25</v>
      </c>
      <c r="E18" s="53" t="s">
        <v>11</v>
      </c>
      <c r="F18" s="54" t="s">
        <v>12</v>
      </c>
      <c r="G18" s="10" t="s">
        <v>23</v>
      </c>
      <c r="H18" s="10" t="s">
        <v>12</v>
      </c>
      <c r="I18" s="10" t="s">
        <v>12</v>
      </c>
      <c r="J18" s="10" t="s">
        <v>12</v>
      </c>
      <c r="K18" s="10" t="s">
        <v>12</v>
      </c>
      <c r="L18" s="10" t="s">
        <v>12</v>
      </c>
      <c r="M18" s="10" t="s">
        <v>12</v>
      </c>
      <c r="N18" s="10" t="s">
        <v>12</v>
      </c>
      <c r="O18" s="53" t="s">
        <v>14</v>
      </c>
      <c r="P18" s="54" t="s">
        <v>281</v>
      </c>
      <c r="Q18" s="53" t="s">
        <v>14</v>
      </c>
      <c r="R18" s="10" t="s">
        <v>14</v>
      </c>
      <c r="S18" s="10" t="s">
        <v>14</v>
      </c>
      <c r="T18" s="54" t="s">
        <v>281</v>
      </c>
      <c r="U18" s="10" t="s">
        <v>14</v>
      </c>
      <c r="V18" s="10" t="s">
        <v>14</v>
      </c>
      <c r="W18" s="10" t="s">
        <v>14</v>
      </c>
      <c r="X18" s="10" t="s">
        <v>14</v>
      </c>
      <c r="Y18" s="10" t="s">
        <v>16</v>
      </c>
      <c r="Z18" s="10" t="s">
        <v>16</v>
      </c>
      <c r="AA18" s="10" t="s">
        <v>12</v>
      </c>
      <c r="AB18" s="10" t="s">
        <v>12</v>
      </c>
      <c r="AC18" s="10" t="s">
        <v>279</v>
      </c>
      <c r="AD18" s="53" t="s">
        <v>18</v>
      </c>
      <c r="AE18" s="10" t="s">
        <v>18</v>
      </c>
      <c r="AF18" s="10" t="s">
        <v>18</v>
      </c>
      <c r="AG18" s="10" t="s">
        <v>18</v>
      </c>
      <c r="AH18" s="10" t="s">
        <v>18</v>
      </c>
      <c r="AI18" s="10" t="s">
        <v>18</v>
      </c>
      <c r="AJ18" s="10" t="s">
        <v>18</v>
      </c>
      <c r="AK18" s="10" t="s">
        <v>127</v>
      </c>
      <c r="AL18" s="10" t="s">
        <v>127</v>
      </c>
      <c r="AM18" s="10" t="s">
        <v>127</v>
      </c>
      <c r="AN18" s="10" t="s">
        <v>127</v>
      </c>
      <c r="AO18" s="10" t="s">
        <v>127</v>
      </c>
      <c r="AP18" s="10" t="s">
        <v>127</v>
      </c>
      <c r="AQ18" s="54" t="s">
        <v>85</v>
      </c>
      <c r="AR18" s="10" t="s">
        <v>18</v>
      </c>
      <c r="AS18" s="10" t="s">
        <v>18</v>
      </c>
      <c r="AT18" s="10" t="s">
        <v>18</v>
      </c>
      <c r="AU18" s="10" t="s">
        <v>85</v>
      </c>
      <c r="AV18" s="53" t="s">
        <v>127</v>
      </c>
      <c r="AW18" s="10" t="s">
        <v>127</v>
      </c>
      <c r="AX18" s="10" t="s">
        <v>127</v>
      </c>
      <c r="AY18" s="54" t="s">
        <v>127</v>
      </c>
      <c r="AZ18" s="53" t="s">
        <v>127</v>
      </c>
      <c r="BA18" s="10" t="s">
        <v>127</v>
      </c>
      <c r="BB18" s="10" t="s">
        <v>127</v>
      </c>
      <c r="BC18" s="54" t="s">
        <v>127</v>
      </c>
    </row>
    <row r="19" spans="1:55" x14ac:dyDescent="0.2">
      <c r="A19" s="3">
        <v>30</v>
      </c>
      <c r="B19" s="3" t="s">
        <v>32</v>
      </c>
      <c r="C19" s="3" t="s">
        <v>203</v>
      </c>
      <c r="D19" s="3" t="s">
        <v>27</v>
      </c>
      <c r="E19" s="48" t="s">
        <v>11</v>
      </c>
      <c r="F19" s="49" t="s">
        <v>23</v>
      </c>
      <c r="G19" s="3" t="s">
        <v>23</v>
      </c>
      <c r="H19" s="3" t="s">
        <v>23</v>
      </c>
      <c r="I19" s="3" t="s">
        <v>23</v>
      </c>
      <c r="J19" s="3" t="s">
        <v>23</v>
      </c>
      <c r="K19" s="3" t="s">
        <v>23</v>
      </c>
      <c r="L19" s="3" t="s">
        <v>23</v>
      </c>
      <c r="M19" s="3" t="s">
        <v>23</v>
      </c>
      <c r="N19" s="3" t="s">
        <v>23</v>
      </c>
      <c r="O19" s="48" t="s">
        <v>17</v>
      </c>
      <c r="P19" s="49" t="s">
        <v>281</v>
      </c>
      <c r="Q19" s="48" t="s">
        <v>17</v>
      </c>
      <c r="R19" s="3" t="s">
        <v>17</v>
      </c>
      <c r="S19" s="3" t="s">
        <v>17</v>
      </c>
      <c r="T19" s="49" t="s">
        <v>281</v>
      </c>
      <c r="U19" s="3" t="s">
        <v>17</v>
      </c>
      <c r="V19" s="3" t="s">
        <v>17</v>
      </c>
      <c r="W19" s="3" t="s">
        <v>17</v>
      </c>
      <c r="X19" s="3" t="s">
        <v>17</v>
      </c>
      <c r="Y19" s="3" t="s">
        <v>17</v>
      </c>
      <c r="Z19" s="3" t="s">
        <v>17</v>
      </c>
      <c r="AA19" s="3" t="s">
        <v>127</v>
      </c>
      <c r="AB19" s="3" t="s">
        <v>127</v>
      </c>
      <c r="AC19" s="3" t="s">
        <v>281</v>
      </c>
      <c r="AD19" s="48" t="s">
        <v>17</v>
      </c>
      <c r="AE19" s="3" t="s">
        <v>17</v>
      </c>
      <c r="AF19" s="3" t="s">
        <v>17</v>
      </c>
      <c r="AG19" s="3" t="s">
        <v>17</v>
      </c>
      <c r="AH19" s="3" t="s">
        <v>17</v>
      </c>
      <c r="AI19" s="3" t="s">
        <v>17</v>
      </c>
      <c r="AJ19" s="3" t="s">
        <v>17</v>
      </c>
      <c r="AK19" s="3" t="s">
        <v>127</v>
      </c>
      <c r="AL19" s="3" t="s">
        <v>127</v>
      </c>
      <c r="AM19" s="3" t="s">
        <v>127</v>
      </c>
      <c r="AN19" s="3" t="s">
        <v>127</v>
      </c>
      <c r="AO19" s="3" t="s">
        <v>127</v>
      </c>
      <c r="AP19" s="3" t="s">
        <v>127</v>
      </c>
      <c r="AQ19" s="49" t="s">
        <v>281</v>
      </c>
      <c r="AR19" s="3" t="s">
        <v>17</v>
      </c>
      <c r="AS19" s="3" t="s">
        <v>17</v>
      </c>
      <c r="AT19" s="3" t="s">
        <v>17</v>
      </c>
      <c r="AU19" s="3" t="s">
        <v>281</v>
      </c>
      <c r="AV19" s="48" t="s">
        <v>127</v>
      </c>
      <c r="AW19" s="3" t="s">
        <v>127</v>
      </c>
      <c r="AX19" s="3" t="s">
        <v>127</v>
      </c>
      <c r="AY19" s="49" t="s">
        <v>127</v>
      </c>
      <c r="AZ19" s="48" t="s">
        <v>127</v>
      </c>
      <c r="BA19" s="3" t="s">
        <v>127</v>
      </c>
      <c r="BB19" s="3" t="s">
        <v>127</v>
      </c>
      <c r="BC19" s="49" t="s">
        <v>127</v>
      </c>
    </row>
    <row r="20" spans="1:55" s="10" customFormat="1" x14ac:dyDescent="0.2">
      <c r="A20" s="10">
        <v>4</v>
      </c>
      <c r="B20" s="10" t="s">
        <v>33</v>
      </c>
      <c r="C20" s="10" t="s">
        <v>207</v>
      </c>
      <c r="D20" s="10" t="s">
        <v>9</v>
      </c>
      <c r="E20" s="53" t="s">
        <v>10</v>
      </c>
      <c r="F20" s="54" t="s">
        <v>127</v>
      </c>
      <c r="G20" s="10" t="s">
        <v>127</v>
      </c>
      <c r="H20" s="10" t="s">
        <v>127</v>
      </c>
      <c r="I20" s="10" t="s">
        <v>127</v>
      </c>
      <c r="J20" s="10" t="s">
        <v>127</v>
      </c>
      <c r="K20" s="10" t="s">
        <v>127</v>
      </c>
      <c r="L20" s="10" t="s">
        <v>127</v>
      </c>
      <c r="M20" s="10" t="s">
        <v>12</v>
      </c>
      <c r="N20" s="10" t="s">
        <v>12</v>
      </c>
      <c r="O20" s="53" t="s">
        <v>127</v>
      </c>
      <c r="P20" s="54" t="s">
        <v>127</v>
      </c>
      <c r="Q20" s="53" t="s">
        <v>127</v>
      </c>
      <c r="R20" s="10" t="s">
        <v>127</v>
      </c>
      <c r="S20" s="10" t="s">
        <v>127</v>
      </c>
      <c r="T20" s="54" t="s">
        <v>127</v>
      </c>
      <c r="U20" s="10" t="s">
        <v>127</v>
      </c>
      <c r="V20" s="10" t="s">
        <v>127</v>
      </c>
      <c r="W20" s="10" t="s">
        <v>127</v>
      </c>
      <c r="X20" s="10" t="s">
        <v>127</v>
      </c>
      <c r="Y20" s="10" t="s">
        <v>127</v>
      </c>
      <c r="Z20" s="10" t="s">
        <v>127</v>
      </c>
      <c r="AA20" s="10" t="s">
        <v>127</v>
      </c>
      <c r="AB20" s="10" t="s">
        <v>127</v>
      </c>
      <c r="AC20" s="10" t="s">
        <v>127</v>
      </c>
      <c r="AD20" s="53" t="s">
        <v>127</v>
      </c>
      <c r="AE20" s="10" t="s">
        <v>127</v>
      </c>
      <c r="AF20" s="10" t="s">
        <v>127</v>
      </c>
      <c r="AG20" s="10" t="s">
        <v>127</v>
      </c>
      <c r="AH20" s="10" t="s">
        <v>127</v>
      </c>
      <c r="AI20" s="10" t="s">
        <v>127</v>
      </c>
      <c r="AJ20" s="10" t="s">
        <v>127</v>
      </c>
      <c r="AK20" s="10" t="s">
        <v>127</v>
      </c>
      <c r="AL20" s="10" t="s">
        <v>127</v>
      </c>
      <c r="AM20" s="10" t="s">
        <v>127</v>
      </c>
      <c r="AN20" s="10" t="s">
        <v>127</v>
      </c>
      <c r="AO20" s="10" t="s">
        <v>127</v>
      </c>
      <c r="AP20" s="10" t="s">
        <v>127</v>
      </c>
      <c r="AQ20" s="54" t="s">
        <v>127</v>
      </c>
      <c r="AR20" s="10" t="s">
        <v>127</v>
      </c>
      <c r="AS20" s="10" t="s">
        <v>127</v>
      </c>
      <c r="AT20" s="10" t="s">
        <v>127</v>
      </c>
      <c r="AU20" s="10" t="s">
        <v>127</v>
      </c>
      <c r="AV20" s="53" t="s">
        <v>127</v>
      </c>
      <c r="AW20" s="10" t="s">
        <v>127</v>
      </c>
      <c r="AX20" s="10" t="s">
        <v>127</v>
      </c>
      <c r="AY20" s="54" t="s">
        <v>127</v>
      </c>
      <c r="AZ20" s="53" t="s">
        <v>18</v>
      </c>
      <c r="BA20" s="10" t="s">
        <v>18</v>
      </c>
      <c r="BB20" s="10" t="s">
        <v>18</v>
      </c>
      <c r="BC20" s="54" t="s">
        <v>18</v>
      </c>
    </row>
    <row r="21" spans="1:55" x14ac:dyDescent="0.2">
      <c r="A21" s="3">
        <v>60</v>
      </c>
      <c r="B21" s="3" t="s">
        <v>34</v>
      </c>
      <c r="C21" s="3" t="s">
        <v>201</v>
      </c>
      <c r="D21" s="3" t="s">
        <v>24</v>
      </c>
      <c r="E21" s="48" t="s">
        <v>10</v>
      </c>
      <c r="F21" s="49" t="s">
        <v>127</v>
      </c>
      <c r="G21" s="3" t="s">
        <v>23</v>
      </c>
      <c r="H21" s="3" t="s">
        <v>23</v>
      </c>
      <c r="I21" s="3" t="s">
        <v>23</v>
      </c>
      <c r="J21" s="3" t="s">
        <v>23</v>
      </c>
      <c r="K21" s="3" t="s">
        <v>23</v>
      </c>
      <c r="L21" s="3" t="s">
        <v>23</v>
      </c>
      <c r="M21" s="3" t="s">
        <v>23</v>
      </c>
      <c r="N21" s="3" t="s">
        <v>23</v>
      </c>
      <c r="O21" s="48" t="s">
        <v>22</v>
      </c>
      <c r="P21" s="49" t="s">
        <v>281</v>
      </c>
      <c r="Q21" s="48" t="s">
        <v>14</v>
      </c>
      <c r="R21" s="3" t="s">
        <v>14</v>
      </c>
      <c r="S21" s="3" t="s">
        <v>14</v>
      </c>
      <c r="T21" s="49" t="s">
        <v>279</v>
      </c>
      <c r="U21" s="3" t="s">
        <v>14</v>
      </c>
      <c r="V21" s="3" t="s">
        <v>14</v>
      </c>
      <c r="W21" s="3" t="s">
        <v>14</v>
      </c>
      <c r="X21" s="3" t="s">
        <v>14</v>
      </c>
      <c r="Y21" s="3" t="s">
        <v>14</v>
      </c>
      <c r="Z21" s="3" t="s">
        <v>14</v>
      </c>
      <c r="AA21" s="3" t="s">
        <v>13</v>
      </c>
      <c r="AB21" s="3" t="s">
        <v>13</v>
      </c>
      <c r="AC21" s="3" t="s">
        <v>281</v>
      </c>
      <c r="AD21" s="48" t="s">
        <v>14</v>
      </c>
      <c r="AE21" s="3" t="s">
        <v>16</v>
      </c>
      <c r="AF21" s="3" t="s">
        <v>14</v>
      </c>
      <c r="AG21" s="3" t="s">
        <v>14</v>
      </c>
      <c r="AH21" s="3" t="s">
        <v>14</v>
      </c>
      <c r="AI21" s="3" t="s">
        <v>14</v>
      </c>
      <c r="AJ21" s="3" t="s">
        <v>22</v>
      </c>
      <c r="AK21" s="3" t="s">
        <v>22</v>
      </c>
      <c r="AL21" s="3" t="s">
        <v>22</v>
      </c>
      <c r="AM21" s="3" t="s">
        <v>14</v>
      </c>
      <c r="AN21" s="3" t="s">
        <v>14</v>
      </c>
      <c r="AO21" s="3" t="s">
        <v>14</v>
      </c>
      <c r="AP21" s="3" t="s">
        <v>14</v>
      </c>
      <c r="AQ21" s="49" t="s">
        <v>281</v>
      </c>
      <c r="AR21" s="3" t="s">
        <v>14</v>
      </c>
      <c r="AS21" s="3" t="s">
        <v>14</v>
      </c>
      <c r="AT21" s="3" t="s">
        <v>14</v>
      </c>
      <c r="AU21" s="3" t="s">
        <v>281</v>
      </c>
      <c r="AV21" s="48" t="s">
        <v>127</v>
      </c>
      <c r="AW21" s="3" t="s">
        <v>127</v>
      </c>
      <c r="AX21" s="3" t="s">
        <v>127</v>
      </c>
      <c r="AY21" s="49" t="s">
        <v>127</v>
      </c>
      <c r="AZ21" s="48" t="s">
        <v>127</v>
      </c>
      <c r="BA21" s="3" t="s">
        <v>127</v>
      </c>
      <c r="BB21" s="3" t="s">
        <v>127</v>
      </c>
      <c r="BC21" s="49" t="s">
        <v>127</v>
      </c>
    </row>
    <row r="22" spans="1:55" s="10" customFormat="1" x14ac:dyDescent="0.2">
      <c r="A22" s="10">
        <v>69</v>
      </c>
      <c r="B22" s="10" t="s">
        <v>92</v>
      </c>
      <c r="C22" s="10" t="s">
        <v>201</v>
      </c>
      <c r="D22" s="10" t="s">
        <v>24</v>
      </c>
      <c r="E22" s="53" t="s">
        <v>10</v>
      </c>
      <c r="F22" s="54" t="s">
        <v>127</v>
      </c>
      <c r="G22" s="10" t="s">
        <v>12</v>
      </c>
      <c r="H22" s="10" t="s">
        <v>12</v>
      </c>
      <c r="I22" s="10" t="s">
        <v>12</v>
      </c>
      <c r="J22" s="10" t="s">
        <v>12</v>
      </c>
      <c r="K22" s="10" t="s">
        <v>12</v>
      </c>
      <c r="L22" s="10" t="s">
        <v>12</v>
      </c>
      <c r="M22" s="10" t="s">
        <v>12</v>
      </c>
      <c r="N22" s="10" t="s">
        <v>12</v>
      </c>
      <c r="O22" s="53" t="s">
        <v>14</v>
      </c>
      <c r="P22" s="54" t="s">
        <v>279</v>
      </c>
      <c r="Q22" s="53" t="s">
        <v>14</v>
      </c>
      <c r="R22" s="10" t="s">
        <v>14</v>
      </c>
      <c r="S22" s="10" t="s">
        <v>14</v>
      </c>
      <c r="T22" s="54" t="s">
        <v>281</v>
      </c>
      <c r="U22" s="10" t="s">
        <v>16</v>
      </c>
      <c r="V22" s="10" t="s">
        <v>16</v>
      </c>
      <c r="W22" s="10" t="s">
        <v>14</v>
      </c>
      <c r="X22" s="10" t="s">
        <v>14</v>
      </c>
      <c r="Y22" s="10" t="s">
        <v>22</v>
      </c>
      <c r="Z22" s="10" t="s">
        <v>14</v>
      </c>
      <c r="AA22" s="10" t="s">
        <v>12</v>
      </c>
      <c r="AB22" s="10" t="s">
        <v>12</v>
      </c>
      <c r="AC22" s="10" t="s">
        <v>281</v>
      </c>
      <c r="AD22" s="53" t="s">
        <v>14</v>
      </c>
      <c r="AE22" s="10" t="s">
        <v>16</v>
      </c>
      <c r="AF22" s="10" t="s">
        <v>16</v>
      </c>
      <c r="AG22" s="10" t="s">
        <v>14</v>
      </c>
      <c r="AH22" s="10" t="s">
        <v>16</v>
      </c>
      <c r="AI22" s="10" t="s">
        <v>16</v>
      </c>
      <c r="AJ22" s="10" t="s">
        <v>16</v>
      </c>
      <c r="AK22" s="10" t="s">
        <v>14</v>
      </c>
      <c r="AL22" s="10" t="s">
        <v>14</v>
      </c>
      <c r="AM22" s="10" t="s">
        <v>14</v>
      </c>
      <c r="AN22" s="10" t="s">
        <v>127</v>
      </c>
      <c r="AO22" s="10" t="s">
        <v>127</v>
      </c>
      <c r="AP22" s="10" t="s">
        <v>127</v>
      </c>
      <c r="AQ22" s="54" t="s">
        <v>281</v>
      </c>
      <c r="AR22" s="10" t="s">
        <v>17</v>
      </c>
      <c r="AS22" s="10" t="s">
        <v>16</v>
      </c>
      <c r="AT22" s="10" t="s">
        <v>16</v>
      </c>
      <c r="AU22" s="10" t="s">
        <v>281</v>
      </c>
      <c r="AV22" s="53" t="s">
        <v>127</v>
      </c>
      <c r="AW22" s="10" t="s">
        <v>127</v>
      </c>
      <c r="AX22" s="10" t="s">
        <v>127</v>
      </c>
      <c r="AY22" s="54" t="s">
        <v>127</v>
      </c>
      <c r="AZ22" s="53" t="s">
        <v>127</v>
      </c>
      <c r="BA22" s="10" t="s">
        <v>127</v>
      </c>
      <c r="BB22" s="10" t="s">
        <v>127</v>
      </c>
      <c r="BC22" s="54" t="s">
        <v>127</v>
      </c>
    </row>
    <row r="23" spans="1:55" x14ac:dyDescent="0.2">
      <c r="A23" s="3">
        <v>15</v>
      </c>
      <c r="B23" s="3" t="s">
        <v>35</v>
      </c>
      <c r="C23" s="3" t="s">
        <v>206</v>
      </c>
      <c r="D23" s="3" t="s">
        <v>24</v>
      </c>
      <c r="E23" s="48" t="s">
        <v>10</v>
      </c>
      <c r="F23" s="49" t="s">
        <v>127</v>
      </c>
      <c r="G23" s="3" t="s">
        <v>127</v>
      </c>
      <c r="H23" s="3" t="s">
        <v>127</v>
      </c>
      <c r="I23" s="3" t="s">
        <v>12</v>
      </c>
      <c r="J23" s="3" t="s">
        <v>127</v>
      </c>
      <c r="K23" s="3" t="s">
        <v>12</v>
      </c>
      <c r="L23" s="3" t="s">
        <v>12</v>
      </c>
      <c r="M23" s="3" t="s">
        <v>13</v>
      </c>
      <c r="N23" s="3" t="s">
        <v>12</v>
      </c>
      <c r="O23" s="48" t="s">
        <v>127</v>
      </c>
      <c r="P23" s="49" t="s">
        <v>127</v>
      </c>
      <c r="Q23" s="48" t="s">
        <v>127</v>
      </c>
      <c r="R23" s="3" t="s">
        <v>127</v>
      </c>
      <c r="S23" s="3" t="s">
        <v>127</v>
      </c>
      <c r="T23" s="49" t="s">
        <v>127</v>
      </c>
      <c r="U23" s="3" t="s">
        <v>127</v>
      </c>
      <c r="V23" s="3" t="s">
        <v>127</v>
      </c>
      <c r="W23" s="3" t="s">
        <v>127</v>
      </c>
      <c r="X23" s="3" t="s">
        <v>127</v>
      </c>
      <c r="Y23" s="3" t="s">
        <v>127</v>
      </c>
      <c r="Z23" s="3" t="s">
        <v>127</v>
      </c>
      <c r="AA23" s="3" t="s">
        <v>127</v>
      </c>
      <c r="AB23" s="3" t="s">
        <v>127</v>
      </c>
      <c r="AC23" s="3" t="s">
        <v>127</v>
      </c>
      <c r="AD23" s="48" t="s">
        <v>127</v>
      </c>
      <c r="AE23" s="3" t="s">
        <v>127</v>
      </c>
      <c r="AF23" s="3" t="s">
        <v>127</v>
      </c>
      <c r="AG23" s="3" t="s">
        <v>127</v>
      </c>
      <c r="AH23" s="3" t="s">
        <v>127</v>
      </c>
      <c r="AI23" s="3" t="s">
        <v>127</v>
      </c>
      <c r="AJ23" s="3" t="s">
        <v>127</v>
      </c>
      <c r="AK23" s="3" t="s">
        <v>127</v>
      </c>
      <c r="AL23" s="3" t="s">
        <v>127</v>
      </c>
      <c r="AM23" s="3" t="s">
        <v>127</v>
      </c>
      <c r="AN23" s="3" t="s">
        <v>127</v>
      </c>
      <c r="AO23" s="3" t="s">
        <v>127</v>
      </c>
      <c r="AP23" s="3" t="s">
        <v>127</v>
      </c>
      <c r="AQ23" s="49" t="s">
        <v>127</v>
      </c>
      <c r="AR23" s="3" t="s">
        <v>127</v>
      </c>
      <c r="AS23" s="3" t="s">
        <v>127</v>
      </c>
      <c r="AT23" s="3" t="s">
        <v>127</v>
      </c>
      <c r="AU23" s="3" t="s">
        <v>127</v>
      </c>
      <c r="AV23" s="48" t="s">
        <v>18</v>
      </c>
      <c r="AW23" s="3" t="s">
        <v>18</v>
      </c>
      <c r="AX23" s="3" t="s">
        <v>18</v>
      </c>
      <c r="AY23" s="49" t="s">
        <v>18</v>
      </c>
      <c r="AZ23" s="48" t="s">
        <v>127</v>
      </c>
      <c r="BA23" s="3" t="s">
        <v>127</v>
      </c>
      <c r="BB23" s="3" t="s">
        <v>127</v>
      </c>
      <c r="BC23" s="49" t="s">
        <v>127</v>
      </c>
    </row>
    <row r="24" spans="1:55" s="10" customFormat="1" x14ac:dyDescent="0.2">
      <c r="A24" s="10">
        <v>12</v>
      </c>
      <c r="B24" s="10" t="s">
        <v>37</v>
      </c>
      <c r="C24" s="10" t="s">
        <v>206</v>
      </c>
      <c r="D24" s="10" t="s">
        <v>24</v>
      </c>
      <c r="E24" s="53" t="s">
        <v>10</v>
      </c>
      <c r="F24" s="54" t="s">
        <v>127</v>
      </c>
      <c r="G24" s="10" t="s">
        <v>127</v>
      </c>
      <c r="H24" s="10" t="s">
        <v>127</v>
      </c>
      <c r="I24" s="10" t="s">
        <v>23</v>
      </c>
      <c r="J24" s="10" t="s">
        <v>127</v>
      </c>
      <c r="K24" s="10" t="s">
        <v>12</v>
      </c>
      <c r="L24" s="10" t="s">
        <v>23</v>
      </c>
      <c r="M24" s="10" t="s">
        <v>12</v>
      </c>
      <c r="N24" s="10" t="s">
        <v>23</v>
      </c>
      <c r="O24" s="53" t="s">
        <v>127</v>
      </c>
      <c r="P24" s="54" t="s">
        <v>127</v>
      </c>
      <c r="Q24" s="53" t="s">
        <v>127</v>
      </c>
      <c r="R24" s="10" t="s">
        <v>127</v>
      </c>
      <c r="S24" s="10" t="s">
        <v>127</v>
      </c>
      <c r="T24" s="54" t="s">
        <v>127</v>
      </c>
      <c r="U24" s="10" t="s">
        <v>127</v>
      </c>
      <c r="V24" s="10" t="s">
        <v>127</v>
      </c>
      <c r="W24" s="10" t="s">
        <v>127</v>
      </c>
      <c r="X24" s="10" t="s">
        <v>127</v>
      </c>
      <c r="Y24" s="10" t="s">
        <v>127</v>
      </c>
      <c r="Z24" s="10" t="s">
        <v>127</v>
      </c>
      <c r="AA24" s="10" t="s">
        <v>127</v>
      </c>
      <c r="AB24" s="10" t="s">
        <v>127</v>
      </c>
      <c r="AC24" s="10" t="s">
        <v>127</v>
      </c>
      <c r="AD24" s="53" t="s">
        <v>127</v>
      </c>
      <c r="AE24" s="10" t="s">
        <v>127</v>
      </c>
      <c r="AF24" s="10" t="s">
        <v>127</v>
      </c>
      <c r="AG24" s="10" t="s">
        <v>127</v>
      </c>
      <c r="AH24" s="10" t="s">
        <v>127</v>
      </c>
      <c r="AI24" s="10" t="s">
        <v>127</v>
      </c>
      <c r="AJ24" s="10" t="s">
        <v>127</v>
      </c>
      <c r="AK24" s="10" t="s">
        <v>127</v>
      </c>
      <c r="AL24" s="10" t="s">
        <v>127</v>
      </c>
      <c r="AM24" s="10" t="s">
        <v>127</v>
      </c>
      <c r="AN24" s="10" t="s">
        <v>127</v>
      </c>
      <c r="AO24" s="10" t="s">
        <v>127</v>
      </c>
      <c r="AP24" s="10" t="s">
        <v>127</v>
      </c>
      <c r="AQ24" s="54" t="s">
        <v>127</v>
      </c>
      <c r="AR24" s="10" t="s">
        <v>127</v>
      </c>
      <c r="AS24" s="10" t="s">
        <v>127</v>
      </c>
      <c r="AT24" s="10" t="s">
        <v>127</v>
      </c>
      <c r="AU24" s="10" t="s">
        <v>127</v>
      </c>
      <c r="AV24" s="53" t="s">
        <v>23</v>
      </c>
      <c r="AW24" s="10" t="s">
        <v>12</v>
      </c>
      <c r="AX24" s="10" t="s">
        <v>12</v>
      </c>
      <c r="AY24" s="54" t="s">
        <v>12</v>
      </c>
      <c r="AZ24" s="53" t="s">
        <v>127</v>
      </c>
      <c r="BA24" s="10" t="s">
        <v>127</v>
      </c>
      <c r="BB24" s="10" t="s">
        <v>127</v>
      </c>
      <c r="BC24" s="54" t="s">
        <v>127</v>
      </c>
    </row>
    <row r="25" spans="1:55" x14ac:dyDescent="0.2">
      <c r="A25" s="3">
        <v>14</v>
      </c>
      <c r="B25" s="3" t="s">
        <v>108</v>
      </c>
      <c r="C25" s="3" t="s">
        <v>206</v>
      </c>
      <c r="D25" s="3" t="s">
        <v>24</v>
      </c>
      <c r="E25" s="48" t="s">
        <v>11</v>
      </c>
      <c r="F25" s="49" t="s">
        <v>18</v>
      </c>
      <c r="G25" s="3" t="s">
        <v>127</v>
      </c>
      <c r="H25" s="3" t="s">
        <v>127</v>
      </c>
      <c r="I25" s="3" t="s">
        <v>18</v>
      </c>
      <c r="J25" s="3" t="s">
        <v>127</v>
      </c>
      <c r="K25" s="3" t="s">
        <v>18</v>
      </c>
      <c r="L25" s="3" t="s">
        <v>23</v>
      </c>
      <c r="M25" s="3" t="s">
        <v>18</v>
      </c>
      <c r="N25" s="3" t="s">
        <v>18</v>
      </c>
      <c r="O25" s="48" t="s">
        <v>127</v>
      </c>
      <c r="P25" s="49" t="s">
        <v>127</v>
      </c>
      <c r="Q25" s="48" t="s">
        <v>127</v>
      </c>
      <c r="R25" s="3" t="s">
        <v>127</v>
      </c>
      <c r="S25" s="3" t="s">
        <v>127</v>
      </c>
      <c r="T25" s="49" t="s">
        <v>127</v>
      </c>
      <c r="U25" s="3" t="s">
        <v>127</v>
      </c>
      <c r="V25" s="3" t="s">
        <v>127</v>
      </c>
      <c r="W25" s="3" t="s">
        <v>127</v>
      </c>
      <c r="X25" s="3" t="s">
        <v>127</v>
      </c>
      <c r="Y25" s="3" t="s">
        <v>127</v>
      </c>
      <c r="Z25" s="3" t="s">
        <v>127</v>
      </c>
      <c r="AA25" s="3" t="s">
        <v>127</v>
      </c>
      <c r="AB25" s="3" t="s">
        <v>127</v>
      </c>
      <c r="AC25" s="3" t="s">
        <v>127</v>
      </c>
      <c r="AD25" s="48" t="s">
        <v>127</v>
      </c>
      <c r="AE25" s="3" t="s">
        <v>127</v>
      </c>
      <c r="AF25" s="3" t="s">
        <v>127</v>
      </c>
      <c r="AG25" s="3" t="s">
        <v>127</v>
      </c>
      <c r="AH25" s="3" t="s">
        <v>127</v>
      </c>
      <c r="AI25" s="3" t="s">
        <v>127</v>
      </c>
      <c r="AJ25" s="3" t="s">
        <v>127</v>
      </c>
      <c r="AK25" s="3" t="s">
        <v>127</v>
      </c>
      <c r="AL25" s="3" t="s">
        <v>127</v>
      </c>
      <c r="AM25" s="3" t="s">
        <v>127</v>
      </c>
      <c r="AN25" s="3" t="s">
        <v>127</v>
      </c>
      <c r="AO25" s="3" t="s">
        <v>127</v>
      </c>
      <c r="AP25" s="3" t="s">
        <v>127</v>
      </c>
      <c r="AQ25" s="49" t="s">
        <v>127</v>
      </c>
      <c r="AR25" s="3" t="s">
        <v>127</v>
      </c>
      <c r="AS25" s="3" t="s">
        <v>127</v>
      </c>
      <c r="AT25" s="3" t="s">
        <v>127</v>
      </c>
      <c r="AU25" s="3" t="s">
        <v>127</v>
      </c>
      <c r="AV25" s="48" t="s">
        <v>18</v>
      </c>
      <c r="AW25" s="3" t="s">
        <v>18</v>
      </c>
      <c r="AX25" s="3" t="s">
        <v>18</v>
      </c>
      <c r="AY25" s="49" t="s">
        <v>18</v>
      </c>
      <c r="AZ25" s="48" t="s">
        <v>127</v>
      </c>
      <c r="BA25" s="3" t="s">
        <v>127</v>
      </c>
      <c r="BB25" s="3" t="s">
        <v>127</v>
      </c>
      <c r="BC25" s="49" t="s">
        <v>127</v>
      </c>
    </row>
    <row r="26" spans="1:55" s="10" customFormat="1" x14ac:dyDescent="0.2">
      <c r="A26" s="10">
        <v>35</v>
      </c>
      <c r="B26" s="10" t="s">
        <v>89</v>
      </c>
      <c r="C26" s="10" t="s">
        <v>203</v>
      </c>
      <c r="D26" s="10" t="s">
        <v>24</v>
      </c>
      <c r="E26" s="53" t="s">
        <v>11</v>
      </c>
      <c r="F26" s="54" t="s">
        <v>12</v>
      </c>
      <c r="G26" s="10" t="s">
        <v>12</v>
      </c>
      <c r="H26" s="10" t="s">
        <v>12</v>
      </c>
      <c r="I26" s="10" t="s">
        <v>12</v>
      </c>
      <c r="J26" s="10" t="s">
        <v>12</v>
      </c>
      <c r="K26" s="10" t="s">
        <v>12</v>
      </c>
      <c r="L26" s="10" t="s">
        <v>12</v>
      </c>
      <c r="M26" s="10" t="s">
        <v>12</v>
      </c>
      <c r="N26" s="10" t="s">
        <v>18</v>
      </c>
      <c r="O26" s="53" t="s">
        <v>14</v>
      </c>
      <c r="P26" s="54" t="s">
        <v>279</v>
      </c>
      <c r="Q26" s="53" t="s">
        <v>14</v>
      </c>
      <c r="R26" s="10" t="s">
        <v>14</v>
      </c>
      <c r="S26" s="10" t="s">
        <v>16</v>
      </c>
      <c r="T26" s="54" t="s">
        <v>281</v>
      </c>
      <c r="U26" s="10" t="s">
        <v>14</v>
      </c>
      <c r="V26" s="10" t="s">
        <v>14</v>
      </c>
      <c r="W26" s="10" t="s">
        <v>16</v>
      </c>
      <c r="X26" s="10" t="s">
        <v>16</v>
      </c>
      <c r="Y26" s="10" t="s">
        <v>14</v>
      </c>
      <c r="Z26" s="10" t="s">
        <v>16</v>
      </c>
      <c r="AA26" s="10" t="s">
        <v>127</v>
      </c>
      <c r="AB26" s="10" t="s">
        <v>127</v>
      </c>
      <c r="AC26" s="10" t="s">
        <v>281</v>
      </c>
      <c r="AD26" s="53" t="s">
        <v>14</v>
      </c>
      <c r="AE26" s="10" t="s">
        <v>14</v>
      </c>
      <c r="AF26" s="10" t="s">
        <v>16</v>
      </c>
      <c r="AG26" s="10" t="s">
        <v>16</v>
      </c>
      <c r="AH26" s="10" t="s">
        <v>14</v>
      </c>
      <c r="AI26" s="10" t="s">
        <v>16</v>
      </c>
      <c r="AJ26" s="10" t="s">
        <v>14</v>
      </c>
      <c r="AK26" s="10" t="s">
        <v>127</v>
      </c>
      <c r="AL26" s="10" t="s">
        <v>127</v>
      </c>
      <c r="AM26" s="10" t="s">
        <v>127</v>
      </c>
      <c r="AN26" s="10" t="s">
        <v>14</v>
      </c>
      <c r="AO26" s="10" t="s">
        <v>14</v>
      </c>
      <c r="AP26" s="10" t="s">
        <v>16</v>
      </c>
      <c r="AQ26" s="54" t="s">
        <v>279</v>
      </c>
      <c r="AR26" s="10" t="s">
        <v>16</v>
      </c>
      <c r="AS26" s="10" t="s">
        <v>14</v>
      </c>
      <c r="AT26" s="10" t="s">
        <v>14</v>
      </c>
      <c r="AU26" s="10" t="s">
        <v>281</v>
      </c>
      <c r="AV26" s="53" t="s">
        <v>127</v>
      </c>
      <c r="AW26" s="10" t="s">
        <v>127</v>
      </c>
      <c r="AX26" s="10" t="s">
        <v>127</v>
      </c>
      <c r="AY26" s="54" t="s">
        <v>127</v>
      </c>
      <c r="AZ26" s="53" t="s">
        <v>127</v>
      </c>
      <c r="BA26" s="10" t="s">
        <v>127</v>
      </c>
      <c r="BB26" s="10" t="s">
        <v>127</v>
      </c>
      <c r="BC26" s="54" t="s">
        <v>127</v>
      </c>
    </row>
    <row r="27" spans="1:55" x14ac:dyDescent="0.2">
      <c r="A27" s="3">
        <v>8</v>
      </c>
      <c r="B27" s="3" t="s">
        <v>38</v>
      </c>
      <c r="C27" s="3" t="s">
        <v>207</v>
      </c>
      <c r="D27" s="3" t="s">
        <v>24</v>
      </c>
      <c r="E27" s="48" t="s">
        <v>10</v>
      </c>
      <c r="F27" s="49" t="s">
        <v>127</v>
      </c>
      <c r="G27" s="3" t="s">
        <v>127</v>
      </c>
      <c r="H27" s="3" t="s">
        <v>127</v>
      </c>
      <c r="I27" s="3" t="s">
        <v>127</v>
      </c>
      <c r="J27" s="3" t="s">
        <v>127</v>
      </c>
      <c r="K27" s="3" t="s">
        <v>127</v>
      </c>
      <c r="L27" s="3" t="s">
        <v>127</v>
      </c>
      <c r="M27" s="3" t="s">
        <v>23</v>
      </c>
      <c r="N27" s="3" t="s">
        <v>23</v>
      </c>
      <c r="O27" s="48" t="s">
        <v>127</v>
      </c>
      <c r="P27" s="49" t="s">
        <v>127</v>
      </c>
      <c r="Q27" s="48" t="s">
        <v>127</v>
      </c>
      <c r="R27" s="3" t="s">
        <v>127</v>
      </c>
      <c r="S27" s="3" t="s">
        <v>127</v>
      </c>
      <c r="T27" s="49" t="s">
        <v>127</v>
      </c>
      <c r="U27" s="3" t="s">
        <v>127</v>
      </c>
      <c r="V27" s="3" t="s">
        <v>127</v>
      </c>
      <c r="W27" s="3" t="s">
        <v>127</v>
      </c>
      <c r="X27" s="3" t="s">
        <v>127</v>
      </c>
      <c r="Y27" s="3" t="s">
        <v>127</v>
      </c>
      <c r="Z27" s="3" t="s">
        <v>127</v>
      </c>
      <c r="AA27" s="3" t="s">
        <v>127</v>
      </c>
      <c r="AB27" s="3" t="s">
        <v>127</v>
      </c>
      <c r="AC27" s="3" t="s">
        <v>127</v>
      </c>
      <c r="AD27" s="48" t="s">
        <v>127</v>
      </c>
      <c r="AE27" s="3" t="s">
        <v>127</v>
      </c>
      <c r="AF27" s="3" t="s">
        <v>127</v>
      </c>
      <c r="AG27" s="3" t="s">
        <v>127</v>
      </c>
      <c r="AH27" s="3" t="s">
        <v>127</v>
      </c>
      <c r="AI27" s="3" t="s">
        <v>127</v>
      </c>
      <c r="AJ27" s="3" t="s">
        <v>127</v>
      </c>
      <c r="AK27" s="3" t="s">
        <v>127</v>
      </c>
      <c r="AL27" s="3" t="s">
        <v>127</v>
      </c>
      <c r="AM27" s="3" t="s">
        <v>127</v>
      </c>
      <c r="AN27" s="3" t="s">
        <v>127</v>
      </c>
      <c r="AO27" s="3" t="s">
        <v>127</v>
      </c>
      <c r="AP27" s="3" t="s">
        <v>127</v>
      </c>
      <c r="AQ27" s="49" t="s">
        <v>127</v>
      </c>
      <c r="AR27" s="3" t="s">
        <v>127</v>
      </c>
      <c r="AS27" s="3" t="s">
        <v>127</v>
      </c>
      <c r="AT27" s="3" t="s">
        <v>127</v>
      </c>
      <c r="AU27" s="3" t="s">
        <v>127</v>
      </c>
      <c r="AV27" s="48" t="s">
        <v>127</v>
      </c>
      <c r="AW27" s="3" t="s">
        <v>127</v>
      </c>
      <c r="AX27" s="3" t="s">
        <v>127</v>
      </c>
      <c r="AY27" s="49" t="s">
        <v>127</v>
      </c>
      <c r="AZ27" s="48" t="s">
        <v>23</v>
      </c>
      <c r="BA27" s="3" t="s">
        <v>23</v>
      </c>
      <c r="BB27" s="3" t="s">
        <v>23</v>
      </c>
      <c r="BC27" s="49" t="s">
        <v>12</v>
      </c>
    </row>
    <row r="28" spans="1:55" s="10" customFormat="1" x14ac:dyDescent="0.2">
      <c r="A28" s="10">
        <v>19</v>
      </c>
      <c r="B28" s="10" t="s">
        <v>39</v>
      </c>
      <c r="C28" s="10" t="s">
        <v>206</v>
      </c>
      <c r="D28" s="10" t="s">
        <v>24</v>
      </c>
      <c r="E28" s="53" t="s">
        <v>11</v>
      </c>
      <c r="F28" s="54" t="s">
        <v>12</v>
      </c>
      <c r="G28" s="10" t="s">
        <v>127</v>
      </c>
      <c r="H28" s="10" t="s">
        <v>127</v>
      </c>
      <c r="I28" s="10" t="s">
        <v>23</v>
      </c>
      <c r="J28" s="10" t="s">
        <v>127</v>
      </c>
      <c r="K28" s="10" t="s">
        <v>12</v>
      </c>
      <c r="L28" s="10" t="s">
        <v>23</v>
      </c>
      <c r="M28" s="10" t="s">
        <v>12</v>
      </c>
      <c r="N28" s="10" t="s">
        <v>12</v>
      </c>
      <c r="O28" s="53" t="s">
        <v>127</v>
      </c>
      <c r="P28" s="54" t="s">
        <v>127</v>
      </c>
      <c r="Q28" s="53" t="s">
        <v>127</v>
      </c>
      <c r="R28" s="10" t="s">
        <v>127</v>
      </c>
      <c r="S28" s="10" t="s">
        <v>127</v>
      </c>
      <c r="T28" s="54" t="s">
        <v>127</v>
      </c>
      <c r="U28" s="10" t="s">
        <v>127</v>
      </c>
      <c r="V28" s="10" t="s">
        <v>127</v>
      </c>
      <c r="W28" s="10" t="s">
        <v>127</v>
      </c>
      <c r="X28" s="10" t="s">
        <v>127</v>
      </c>
      <c r="Y28" s="10" t="s">
        <v>127</v>
      </c>
      <c r="Z28" s="10" t="s">
        <v>127</v>
      </c>
      <c r="AA28" s="10" t="s">
        <v>127</v>
      </c>
      <c r="AB28" s="10" t="s">
        <v>127</v>
      </c>
      <c r="AC28" s="10" t="s">
        <v>127</v>
      </c>
      <c r="AD28" s="53" t="s">
        <v>127</v>
      </c>
      <c r="AE28" s="10" t="s">
        <v>127</v>
      </c>
      <c r="AF28" s="10" t="s">
        <v>127</v>
      </c>
      <c r="AG28" s="10" t="s">
        <v>127</v>
      </c>
      <c r="AH28" s="10" t="s">
        <v>127</v>
      </c>
      <c r="AI28" s="10" t="s">
        <v>127</v>
      </c>
      <c r="AJ28" s="10" t="s">
        <v>127</v>
      </c>
      <c r="AK28" s="10" t="s">
        <v>127</v>
      </c>
      <c r="AL28" s="10" t="s">
        <v>127</v>
      </c>
      <c r="AM28" s="10" t="s">
        <v>127</v>
      </c>
      <c r="AN28" s="10" t="s">
        <v>127</v>
      </c>
      <c r="AO28" s="10" t="s">
        <v>127</v>
      </c>
      <c r="AP28" s="10" t="s">
        <v>127</v>
      </c>
      <c r="AQ28" s="54" t="s">
        <v>127</v>
      </c>
      <c r="AR28" s="10" t="s">
        <v>127</v>
      </c>
      <c r="AS28" s="10" t="s">
        <v>127</v>
      </c>
      <c r="AT28" s="10" t="s">
        <v>127</v>
      </c>
      <c r="AU28" s="10" t="s">
        <v>127</v>
      </c>
      <c r="AV28" s="53" t="s">
        <v>23</v>
      </c>
      <c r="AW28" s="10" t="s">
        <v>12</v>
      </c>
      <c r="AX28" s="10" t="s">
        <v>12</v>
      </c>
      <c r="AY28" s="54" t="s">
        <v>13</v>
      </c>
      <c r="AZ28" s="53" t="s">
        <v>127</v>
      </c>
      <c r="BA28" s="10" t="s">
        <v>127</v>
      </c>
      <c r="BB28" s="10" t="s">
        <v>127</v>
      </c>
      <c r="BC28" s="54" t="s">
        <v>127</v>
      </c>
    </row>
    <row r="29" spans="1:55" x14ac:dyDescent="0.2">
      <c r="A29" s="3">
        <v>63</v>
      </c>
      <c r="B29" s="3" t="s">
        <v>93</v>
      </c>
      <c r="C29" s="3" t="s">
        <v>201</v>
      </c>
      <c r="D29" s="3" t="s">
        <v>24</v>
      </c>
      <c r="E29" s="48" t="s">
        <v>10</v>
      </c>
      <c r="F29" s="49" t="s">
        <v>127</v>
      </c>
      <c r="G29" s="3" t="s">
        <v>12</v>
      </c>
      <c r="H29" s="3" t="s">
        <v>12</v>
      </c>
      <c r="I29" s="3" t="s">
        <v>12</v>
      </c>
      <c r="J29" s="3" t="s">
        <v>12</v>
      </c>
      <c r="K29" s="3" t="s">
        <v>12</v>
      </c>
      <c r="L29" s="3" t="s">
        <v>12</v>
      </c>
      <c r="M29" s="3" t="s">
        <v>12</v>
      </c>
      <c r="N29" s="3" t="s">
        <v>12</v>
      </c>
      <c r="O29" s="48" t="s">
        <v>16</v>
      </c>
      <c r="P29" s="49" t="s">
        <v>279</v>
      </c>
      <c r="Q29" s="48" t="s">
        <v>16</v>
      </c>
      <c r="R29" s="3" t="s">
        <v>16</v>
      </c>
      <c r="S29" s="3" t="s">
        <v>16</v>
      </c>
      <c r="T29" s="49" t="s">
        <v>279</v>
      </c>
      <c r="U29" s="3" t="s">
        <v>16</v>
      </c>
      <c r="V29" s="3" t="s">
        <v>16</v>
      </c>
      <c r="W29" s="3" t="s">
        <v>16</v>
      </c>
      <c r="X29" s="3" t="s">
        <v>16</v>
      </c>
      <c r="Y29" s="3" t="s">
        <v>16</v>
      </c>
      <c r="Z29" s="3" t="s">
        <v>18</v>
      </c>
      <c r="AA29" s="3" t="s">
        <v>127</v>
      </c>
      <c r="AB29" s="3" t="s">
        <v>127</v>
      </c>
      <c r="AC29" s="3" t="s">
        <v>279</v>
      </c>
      <c r="AD29" s="48" t="s">
        <v>16</v>
      </c>
      <c r="AE29" s="3" t="s">
        <v>16</v>
      </c>
      <c r="AF29" s="3" t="s">
        <v>16</v>
      </c>
      <c r="AG29" s="3" t="s">
        <v>16</v>
      </c>
      <c r="AH29" s="3" t="s">
        <v>16</v>
      </c>
      <c r="AI29" s="3" t="s">
        <v>16</v>
      </c>
      <c r="AJ29" s="3" t="s">
        <v>16</v>
      </c>
      <c r="AK29" s="3" t="s">
        <v>127</v>
      </c>
      <c r="AL29" s="3" t="s">
        <v>127</v>
      </c>
      <c r="AM29" s="3" t="s">
        <v>127</v>
      </c>
      <c r="AN29" s="3" t="s">
        <v>127</v>
      </c>
      <c r="AO29" s="3" t="s">
        <v>127</v>
      </c>
      <c r="AP29" s="3" t="s">
        <v>127</v>
      </c>
      <c r="AQ29" s="49" t="s">
        <v>279</v>
      </c>
      <c r="AR29" s="3" t="s">
        <v>16</v>
      </c>
      <c r="AS29" s="3" t="s">
        <v>16</v>
      </c>
      <c r="AT29" s="3" t="s">
        <v>16</v>
      </c>
      <c r="AU29" s="3" t="s">
        <v>279</v>
      </c>
      <c r="AV29" s="48" t="s">
        <v>127</v>
      </c>
      <c r="AW29" s="3" t="s">
        <v>127</v>
      </c>
      <c r="AX29" s="3" t="s">
        <v>127</v>
      </c>
      <c r="AY29" s="49" t="s">
        <v>127</v>
      </c>
      <c r="AZ29" s="48" t="s">
        <v>127</v>
      </c>
      <c r="BA29" s="3" t="s">
        <v>127</v>
      </c>
      <c r="BB29" s="3" t="s">
        <v>127</v>
      </c>
      <c r="BC29" s="49" t="s">
        <v>127</v>
      </c>
    </row>
    <row r="30" spans="1:55" s="10" customFormat="1" x14ac:dyDescent="0.2">
      <c r="A30" s="10">
        <v>58</v>
      </c>
      <c r="B30" s="10" t="s">
        <v>40</v>
      </c>
      <c r="C30" s="10" t="s">
        <v>201</v>
      </c>
      <c r="D30" s="10" t="s">
        <v>27</v>
      </c>
      <c r="E30" s="53" t="s">
        <v>10</v>
      </c>
      <c r="F30" s="54" t="s">
        <v>127</v>
      </c>
      <c r="G30" s="10" t="s">
        <v>12</v>
      </c>
      <c r="H30" s="10" t="s">
        <v>12</v>
      </c>
      <c r="I30" s="10" t="s">
        <v>12</v>
      </c>
      <c r="J30" s="10" t="s">
        <v>12</v>
      </c>
      <c r="K30" s="10" t="s">
        <v>13</v>
      </c>
      <c r="L30" s="10" t="s">
        <v>13</v>
      </c>
      <c r="M30" s="10" t="s">
        <v>13</v>
      </c>
      <c r="N30" s="10" t="s">
        <v>12</v>
      </c>
      <c r="O30" s="53" t="s">
        <v>14</v>
      </c>
      <c r="P30" s="54" t="s">
        <v>280</v>
      </c>
      <c r="Q30" s="53" t="s">
        <v>16</v>
      </c>
      <c r="R30" s="10" t="s">
        <v>16</v>
      </c>
      <c r="S30" s="10" t="s">
        <v>17</v>
      </c>
      <c r="T30" s="54" t="s">
        <v>85</v>
      </c>
      <c r="U30" s="10" t="s">
        <v>17</v>
      </c>
      <c r="V30" s="10" t="s">
        <v>14</v>
      </c>
      <c r="W30" s="10" t="s">
        <v>14</v>
      </c>
      <c r="X30" s="10" t="s">
        <v>17</v>
      </c>
      <c r="Y30" s="10" t="s">
        <v>17</v>
      </c>
      <c r="Z30" s="10" t="s">
        <v>17</v>
      </c>
      <c r="AA30" s="10" t="s">
        <v>12</v>
      </c>
      <c r="AB30" s="10" t="s">
        <v>12</v>
      </c>
      <c r="AC30" s="10" t="s">
        <v>279</v>
      </c>
      <c r="AD30" s="53" t="s">
        <v>16</v>
      </c>
      <c r="AE30" s="10" t="s">
        <v>16</v>
      </c>
      <c r="AF30" s="10" t="s">
        <v>16</v>
      </c>
      <c r="AG30" s="10" t="s">
        <v>16</v>
      </c>
      <c r="AH30" s="10" t="s">
        <v>16</v>
      </c>
      <c r="AI30" s="10" t="s">
        <v>17</v>
      </c>
      <c r="AJ30" s="10" t="s">
        <v>16</v>
      </c>
      <c r="AK30" s="10" t="s">
        <v>127</v>
      </c>
      <c r="AL30" s="10" t="s">
        <v>127</v>
      </c>
      <c r="AM30" s="10" t="s">
        <v>127</v>
      </c>
      <c r="AN30" s="10" t="s">
        <v>127</v>
      </c>
      <c r="AO30" s="10" t="s">
        <v>127</v>
      </c>
      <c r="AP30" s="10" t="s">
        <v>127</v>
      </c>
      <c r="AQ30" s="54" t="s">
        <v>281</v>
      </c>
      <c r="AR30" s="10" t="s">
        <v>17</v>
      </c>
      <c r="AS30" s="10" t="s">
        <v>17</v>
      </c>
      <c r="AT30" s="10" t="s">
        <v>17</v>
      </c>
      <c r="AU30" s="10" t="s">
        <v>281</v>
      </c>
      <c r="AV30" s="53" t="s">
        <v>127</v>
      </c>
      <c r="AW30" s="10" t="s">
        <v>127</v>
      </c>
      <c r="AX30" s="10" t="s">
        <v>127</v>
      </c>
      <c r="AY30" s="54" t="s">
        <v>127</v>
      </c>
      <c r="AZ30" s="53" t="s">
        <v>127</v>
      </c>
      <c r="BA30" s="10" t="s">
        <v>127</v>
      </c>
      <c r="BB30" s="10" t="s">
        <v>127</v>
      </c>
      <c r="BC30" s="54" t="s">
        <v>127</v>
      </c>
    </row>
    <row r="31" spans="1:55" x14ac:dyDescent="0.2">
      <c r="A31" s="3">
        <v>7</v>
      </c>
      <c r="B31" s="3" t="s">
        <v>41</v>
      </c>
      <c r="C31" s="3" t="s">
        <v>207</v>
      </c>
      <c r="D31" s="3" t="s">
        <v>29</v>
      </c>
      <c r="E31" s="48" t="s">
        <v>10</v>
      </c>
      <c r="F31" s="49" t="s">
        <v>127</v>
      </c>
      <c r="G31" s="3" t="s">
        <v>127</v>
      </c>
      <c r="H31" s="3" t="s">
        <v>127</v>
      </c>
      <c r="I31" s="3" t="s">
        <v>127</v>
      </c>
      <c r="J31" s="3" t="s">
        <v>127</v>
      </c>
      <c r="K31" s="3" t="s">
        <v>127</v>
      </c>
      <c r="L31" s="3" t="s">
        <v>127</v>
      </c>
      <c r="M31" s="3" t="s">
        <v>12</v>
      </c>
      <c r="N31" s="3" t="s">
        <v>12</v>
      </c>
      <c r="O31" s="48" t="s">
        <v>127</v>
      </c>
      <c r="P31" s="49" t="s">
        <v>127</v>
      </c>
      <c r="Q31" s="48" t="s">
        <v>127</v>
      </c>
      <c r="R31" s="3" t="s">
        <v>127</v>
      </c>
      <c r="S31" s="3" t="s">
        <v>127</v>
      </c>
      <c r="T31" s="49" t="s">
        <v>127</v>
      </c>
      <c r="U31" s="3" t="s">
        <v>127</v>
      </c>
      <c r="V31" s="3" t="s">
        <v>127</v>
      </c>
      <c r="W31" s="3" t="s">
        <v>127</v>
      </c>
      <c r="X31" s="3" t="s">
        <v>127</v>
      </c>
      <c r="Y31" s="3" t="s">
        <v>127</v>
      </c>
      <c r="Z31" s="3" t="s">
        <v>127</v>
      </c>
      <c r="AA31" s="3" t="s">
        <v>127</v>
      </c>
      <c r="AB31" s="3" t="s">
        <v>127</v>
      </c>
      <c r="AC31" s="3" t="s">
        <v>127</v>
      </c>
      <c r="AD31" s="48" t="s">
        <v>127</v>
      </c>
      <c r="AE31" s="3" t="s">
        <v>127</v>
      </c>
      <c r="AF31" s="3" t="s">
        <v>127</v>
      </c>
      <c r="AG31" s="3" t="s">
        <v>127</v>
      </c>
      <c r="AH31" s="3" t="s">
        <v>127</v>
      </c>
      <c r="AI31" s="3" t="s">
        <v>127</v>
      </c>
      <c r="AJ31" s="3" t="s">
        <v>127</v>
      </c>
      <c r="AK31" s="3" t="s">
        <v>127</v>
      </c>
      <c r="AL31" s="3" t="s">
        <v>127</v>
      </c>
      <c r="AM31" s="3" t="s">
        <v>127</v>
      </c>
      <c r="AN31" s="3" t="s">
        <v>127</v>
      </c>
      <c r="AO31" s="3" t="s">
        <v>127</v>
      </c>
      <c r="AP31" s="3" t="s">
        <v>127</v>
      </c>
      <c r="AQ31" s="49" t="s">
        <v>127</v>
      </c>
      <c r="AR31" s="3" t="s">
        <v>127</v>
      </c>
      <c r="AS31" s="3" t="s">
        <v>127</v>
      </c>
      <c r="AT31" s="3" t="s">
        <v>127</v>
      </c>
      <c r="AU31" s="3" t="s">
        <v>127</v>
      </c>
      <c r="AV31" s="48" t="s">
        <v>127</v>
      </c>
      <c r="AW31" s="3" t="s">
        <v>127</v>
      </c>
      <c r="AX31" s="3" t="s">
        <v>127</v>
      </c>
      <c r="AY31" s="49" t="s">
        <v>127</v>
      </c>
      <c r="AZ31" s="48" t="s">
        <v>12</v>
      </c>
      <c r="BA31" s="3" t="s">
        <v>12</v>
      </c>
      <c r="BB31" s="3" t="s">
        <v>12</v>
      </c>
      <c r="BC31" s="49" t="s">
        <v>12</v>
      </c>
    </row>
    <row r="32" spans="1:55" s="10" customFormat="1" x14ac:dyDescent="0.2">
      <c r="A32" s="10">
        <v>31</v>
      </c>
      <c r="B32" s="10" t="s">
        <v>42</v>
      </c>
      <c r="C32" s="10" t="s">
        <v>203</v>
      </c>
      <c r="D32" s="10" t="s">
        <v>25</v>
      </c>
      <c r="E32" s="53" t="s">
        <v>11</v>
      </c>
      <c r="F32" s="54" t="s">
        <v>12</v>
      </c>
      <c r="G32" s="10" t="s">
        <v>23</v>
      </c>
      <c r="H32" s="10" t="s">
        <v>12</v>
      </c>
      <c r="I32" s="10" t="s">
        <v>12</v>
      </c>
      <c r="J32" s="10" t="s">
        <v>12</v>
      </c>
      <c r="K32" s="10" t="s">
        <v>12</v>
      </c>
      <c r="L32" s="10" t="s">
        <v>12</v>
      </c>
      <c r="M32" s="10" t="s">
        <v>23</v>
      </c>
      <c r="N32" s="10" t="s">
        <v>12</v>
      </c>
      <c r="O32" s="53" t="s">
        <v>16</v>
      </c>
      <c r="P32" s="54" t="s">
        <v>281</v>
      </c>
      <c r="Q32" s="53" t="s">
        <v>16</v>
      </c>
      <c r="R32" s="10" t="s">
        <v>16</v>
      </c>
      <c r="S32" s="10" t="s">
        <v>16</v>
      </c>
      <c r="T32" s="54" t="s">
        <v>281</v>
      </c>
      <c r="U32" s="10" t="s">
        <v>16</v>
      </c>
      <c r="V32" s="10" t="s">
        <v>16</v>
      </c>
      <c r="W32" s="10" t="s">
        <v>14</v>
      </c>
      <c r="X32" s="10" t="s">
        <v>16</v>
      </c>
      <c r="Y32" s="10" t="s">
        <v>16</v>
      </c>
      <c r="Z32" s="10" t="s">
        <v>16</v>
      </c>
      <c r="AA32" s="10" t="s">
        <v>12</v>
      </c>
      <c r="AB32" s="10" t="s">
        <v>13</v>
      </c>
      <c r="AC32" s="10" t="s">
        <v>281</v>
      </c>
      <c r="AD32" s="53" t="s">
        <v>16</v>
      </c>
      <c r="AE32" s="10" t="s">
        <v>16</v>
      </c>
      <c r="AF32" s="10" t="s">
        <v>16</v>
      </c>
      <c r="AG32" s="10" t="s">
        <v>14</v>
      </c>
      <c r="AH32" s="10" t="s">
        <v>14</v>
      </c>
      <c r="AI32" s="10" t="s">
        <v>16</v>
      </c>
      <c r="AJ32" s="10" t="s">
        <v>16</v>
      </c>
      <c r="AK32" s="10" t="s">
        <v>14</v>
      </c>
      <c r="AL32" s="10" t="s">
        <v>14</v>
      </c>
      <c r="AM32" s="10" t="s">
        <v>16</v>
      </c>
      <c r="AN32" s="10" t="s">
        <v>14</v>
      </c>
      <c r="AO32" s="10" t="s">
        <v>14</v>
      </c>
      <c r="AP32" s="10" t="s">
        <v>16</v>
      </c>
      <c r="AQ32" s="54" t="s">
        <v>281</v>
      </c>
      <c r="AR32" s="10" t="s">
        <v>16</v>
      </c>
      <c r="AS32" s="10" t="s">
        <v>16</v>
      </c>
      <c r="AT32" s="10" t="s">
        <v>16</v>
      </c>
      <c r="AU32" s="10" t="s">
        <v>281</v>
      </c>
      <c r="AV32" s="53" t="s">
        <v>127</v>
      </c>
      <c r="AW32" s="10" t="s">
        <v>127</v>
      </c>
      <c r="AX32" s="10" t="s">
        <v>127</v>
      </c>
      <c r="AY32" s="54" t="s">
        <v>127</v>
      </c>
      <c r="AZ32" s="53" t="s">
        <v>127</v>
      </c>
      <c r="BA32" s="10" t="s">
        <v>127</v>
      </c>
      <c r="BB32" s="10" t="s">
        <v>127</v>
      </c>
      <c r="BC32" s="54" t="s">
        <v>127</v>
      </c>
    </row>
    <row r="33" spans="1:55" x14ac:dyDescent="0.2">
      <c r="A33" s="3">
        <v>83</v>
      </c>
      <c r="B33" s="3" t="s">
        <v>43</v>
      </c>
      <c r="C33" s="3" t="s">
        <v>204</v>
      </c>
      <c r="D33" s="3" t="s">
        <v>44</v>
      </c>
      <c r="E33" s="48" t="s">
        <v>11</v>
      </c>
      <c r="F33" s="49" t="s">
        <v>23</v>
      </c>
      <c r="G33" s="3" t="s">
        <v>23</v>
      </c>
      <c r="H33" s="3" t="s">
        <v>23</v>
      </c>
      <c r="I33" s="3" t="s">
        <v>23</v>
      </c>
      <c r="J33" s="3" t="s">
        <v>23</v>
      </c>
      <c r="K33" s="3" t="s">
        <v>23</v>
      </c>
      <c r="L33" s="3" t="s">
        <v>23</v>
      </c>
      <c r="M33" s="3" t="s">
        <v>23</v>
      </c>
      <c r="N33" s="3" t="s">
        <v>23</v>
      </c>
      <c r="O33" s="48" t="s">
        <v>14</v>
      </c>
      <c r="P33" s="49" t="s">
        <v>281</v>
      </c>
      <c r="Q33" s="48" t="s">
        <v>16</v>
      </c>
      <c r="R33" s="3" t="s">
        <v>14</v>
      </c>
      <c r="S33" s="3" t="s">
        <v>16</v>
      </c>
      <c r="T33" s="49" t="s">
        <v>280</v>
      </c>
      <c r="U33" s="3" t="s">
        <v>14</v>
      </c>
      <c r="V33" s="3" t="s">
        <v>14</v>
      </c>
      <c r="W33" s="3" t="s">
        <v>14</v>
      </c>
      <c r="X33" s="3" t="s">
        <v>14</v>
      </c>
      <c r="Y33" s="3" t="s">
        <v>22</v>
      </c>
      <c r="Z33" s="3" t="s">
        <v>22</v>
      </c>
      <c r="AA33" s="3" t="s">
        <v>23</v>
      </c>
      <c r="AB33" s="3" t="s">
        <v>23</v>
      </c>
      <c r="AC33" s="3" t="s">
        <v>280</v>
      </c>
      <c r="AD33" s="48" t="s">
        <v>22</v>
      </c>
      <c r="AE33" s="3" t="s">
        <v>14</v>
      </c>
      <c r="AF33" s="3" t="s">
        <v>14</v>
      </c>
      <c r="AG33" s="3" t="s">
        <v>14</v>
      </c>
      <c r="AH33" s="3" t="s">
        <v>22</v>
      </c>
      <c r="AI33" s="3" t="s">
        <v>14</v>
      </c>
      <c r="AJ33" s="3" t="s">
        <v>22</v>
      </c>
      <c r="AK33" s="3" t="s">
        <v>14</v>
      </c>
      <c r="AL33" s="3" t="s">
        <v>14</v>
      </c>
      <c r="AM33" s="3" t="s">
        <v>14</v>
      </c>
      <c r="AN33" s="3" t="s">
        <v>22</v>
      </c>
      <c r="AO33" s="3" t="s">
        <v>22</v>
      </c>
      <c r="AP33" s="3" t="s">
        <v>22</v>
      </c>
      <c r="AQ33" s="49" t="s">
        <v>281</v>
      </c>
      <c r="AR33" s="3" t="s">
        <v>14</v>
      </c>
      <c r="AS33" s="3" t="s">
        <v>22</v>
      </c>
      <c r="AT33" s="3" t="s">
        <v>22</v>
      </c>
      <c r="AU33" s="3" t="s">
        <v>281</v>
      </c>
      <c r="AV33" s="48" t="s">
        <v>127</v>
      </c>
      <c r="AW33" s="3" t="s">
        <v>127</v>
      </c>
      <c r="AX33" s="3" t="s">
        <v>127</v>
      </c>
      <c r="AY33" s="49" t="s">
        <v>127</v>
      </c>
      <c r="AZ33" s="48" t="s">
        <v>127</v>
      </c>
      <c r="BA33" s="3" t="s">
        <v>127</v>
      </c>
      <c r="BB33" s="3" t="s">
        <v>127</v>
      </c>
      <c r="BC33" s="49" t="s">
        <v>127</v>
      </c>
    </row>
    <row r="34" spans="1:55" s="10" customFormat="1" x14ac:dyDescent="0.2">
      <c r="A34" s="10">
        <v>53</v>
      </c>
      <c r="B34" s="10" t="s">
        <v>45</v>
      </c>
      <c r="C34" s="10" t="s">
        <v>201</v>
      </c>
      <c r="D34" s="10" t="s">
        <v>24</v>
      </c>
      <c r="E34" s="53" t="s">
        <v>11</v>
      </c>
      <c r="F34" s="54" t="s">
        <v>12</v>
      </c>
      <c r="G34" s="10" t="s">
        <v>23</v>
      </c>
      <c r="H34" s="10" t="s">
        <v>23</v>
      </c>
      <c r="I34" s="10" t="s">
        <v>23</v>
      </c>
      <c r="J34" s="10" t="s">
        <v>23</v>
      </c>
      <c r="K34" s="10" t="s">
        <v>23</v>
      </c>
      <c r="L34" s="10" t="s">
        <v>23</v>
      </c>
      <c r="M34" s="10" t="s">
        <v>23</v>
      </c>
      <c r="N34" s="10" t="s">
        <v>23</v>
      </c>
      <c r="O34" s="53" t="s">
        <v>16</v>
      </c>
      <c r="P34" s="54" t="s">
        <v>279</v>
      </c>
      <c r="Q34" s="53" t="s">
        <v>14</v>
      </c>
      <c r="R34" s="10" t="s">
        <v>14</v>
      </c>
      <c r="S34" s="10" t="s">
        <v>14</v>
      </c>
      <c r="T34" s="54" t="s">
        <v>281</v>
      </c>
      <c r="U34" s="10" t="s">
        <v>14</v>
      </c>
      <c r="V34" s="10" t="s">
        <v>16</v>
      </c>
      <c r="W34" s="10" t="s">
        <v>17</v>
      </c>
      <c r="X34" s="10" t="s">
        <v>16</v>
      </c>
      <c r="Y34" s="10" t="s">
        <v>16</v>
      </c>
      <c r="Z34" s="10" t="s">
        <v>16</v>
      </c>
      <c r="AA34" s="10" t="s">
        <v>127</v>
      </c>
      <c r="AB34" s="10" t="s">
        <v>127</v>
      </c>
      <c r="AC34" s="10" t="s">
        <v>281</v>
      </c>
      <c r="AD34" s="53" t="s">
        <v>16</v>
      </c>
      <c r="AE34" s="10" t="s">
        <v>16</v>
      </c>
      <c r="AF34" s="10" t="s">
        <v>16</v>
      </c>
      <c r="AG34" s="10" t="s">
        <v>16</v>
      </c>
      <c r="AH34" s="10" t="s">
        <v>16</v>
      </c>
      <c r="AI34" s="10" t="s">
        <v>18</v>
      </c>
      <c r="AJ34" s="10" t="s">
        <v>18</v>
      </c>
      <c r="AK34" s="10" t="s">
        <v>127</v>
      </c>
      <c r="AL34" s="10" t="s">
        <v>127</v>
      </c>
      <c r="AM34" s="10" t="s">
        <v>127</v>
      </c>
      <c r="AN34" s="10" t="s">
        <v>127</v>
      </c>
      <c r="AO34" s="10" t="s">
        <v>127</v>
      </c>
      <c r="AP34" s="10" t="s">
        <v>127</v>
      </c>
      <c r="AQ34" s="54" t="s">
        <v>281</v>
      </c>
      <c r="AR34" s="10" t="s">
        <v>16</v>
      </c>
      <c r="AS34" s="10" t="s">
        <v>17</v>
      </c>
      <c r="AT34" s="10" t="s">
        <v>16</v>
      </c>
      <c r="AU34" s="10" t="s">
        <v>281</v>
      </c>
      <c r="AV34" s="53" t="s">
        <v>127</v>
      </c>
      <c r="AW34" s="10" t="s">
        <v>127</v>
      </c>
      <c r="AX34" s="10" t="s">
        <v>127</v>
      </c>
      <c r="AY34" s="54" t="s">
        <v>127</v>
      </c>
      <c r="AZ34" s="53" t="s">
        <v>127</v>
      </c>
      <c r="BA34" s="10" t="s">
        <v>127</v>
      </c>
      <c r="BB34" s="10" t="s">
        <v>127</v>
      </c>
      <c r="BC34" s="54" t="s">
        <v>127</v>
      </c>
    </row>
    <row r="35" spans="1:55" x14ac:dyDescent="0.2">
      <c r="A35" s="3">
        <v>52</v>
      </c>
      <c r="B35" s="3" t="s">
        <v>46</v>
      </c>
      <c r="C35" s="3" t="s">
        <v>201</v>
      </c>
      <c r="D35" s="3" t="s">
        <v>9</v>
      </c>
      <c r="E35" s="48" t="s">
        <v>11</v>
      </c>
      <c r="F35" s="49" t="s">
        <v>12</v>
      </c>
      <c r="G35" s="3" t="s">
        <v>12</v>
      </c>
      <c r="H35" s="3" t="s">
        <v>23</v>
      </c>
      <c r="I35" s="3" t="s">
        <v>23</v>
      </c>
      <c r="J35" s="3" t="s">
        <v>23</v>
      </c>
      <c r="K35" s="3" t="s">
        <v>13</v>
      </c>
      <c r="L35" s="3" t="s">
        <v>12</v>
      </c>
      <c r="M35" s="3" t="s">
        <v>12</v>
      </c>
      <c r="N35" s="3" t="s">
        <v>12</v>
      </c>
      <c r="O35" s="48" t="s">
        <v>22</v>
      </c>
      <c r="P35" s="49" t="s">
        <v>279</v>
      </c>
      <c r="Q35" s="48" t="s">
        <v>16</v>
      </c>
      <c r="R35" s="3" t="s">
        <v>14</v>
      </c>
      <c r="S35" s="3" t="s">
        <v>16</v>
      </c>
      <c r="T35" s="49" t="s">
        <v>279</v>
      </c>
      <c r="U35" s="3" t="s">
        <v>16</v>
      </c>
      <c r="V35" s="3" t="s">
        <v>22</v>
      </c>
      <c r="W35" s="3" t="s">
        <v>22</v>
      </c>
      <c r="X35" s="3" t="s">
        <v>16</v>
      </c>
      <c r="Y35" s="3" t="s">
        <v>16</v>
      </c>
      <c r="Z35" s="3" t="s">
        <v>16</v>
      </c>
      <c r="AA35" s="3" t="s">
        <v>23</v>
      </c>
      <c r="AB35" s="3" t="s">
        <v>13</v>
      </c>
      <c r="AC35" s="3" t="s">
        <v>279</v>
      </c>
      <c r="AD35" s="48" t="s">
        <v>16</v>
      </c>
      <c r="AE35" s="3" t="s">
        <v>16</v>
      </c>
      <c r="AF35" s="3" t="s">
        <v>16</v>
      </c>
      <c r="AG35" s="3" t="s">
        <v>16</v>
      </c>
      <c r="AH35" s="3" t="s">
        <v>16</v>
      </c>
      <c r="AI35" s="3" t="s">
        <v>16</v>
      </c>
      <c r="AJ35" s="3" t="s">
        <v>14</v>
      </c>
      <c r="AK35" s="3" t="s">
        <v>127</v>
      </c>
      <c r="AL35" s="3" t="s">
        <v>127</v>
      </c>
      <c r="AM35" s="3" t="s">
        <v>127</v>
      </c>
      <c r="AN35" s="3" t="s">
        <v>127</v>
      </c>
      <c r="AO35" s="3" t="s">
        <v>127</v>
      </c>
      <c r="AP35" s="3" t="s">
        <v>127</v>
      </c>
      <c r="AQ35" s="49" t="s">
        <v>280</v>
      </c>
      <c r="AR35" s="3" t="s">
        <v>16</v>
      </c>
      <c r="AS35" s="3" t="s">
        <v>16</v>
      </c>
      <c r="AT35" s="3" t="s">
        <v>14</v>
      </c>
      <c r="AU35" s="3" t="s">
        <v>280</v>
      </c>
      <c r="AV35" s="48" t="s">
        <v>127</v>
      </c>
      <c r="AW35" s="3" t="s">
        <v>127</v>
      </c>
      <c r="AX35" s="3" t="s">
        <v>127</v>
      </c>
      <c r="AY35" s="49" t="s">
        <v>127</v>
      </c>
      <c r="AZ35" s="48" t="s">
        <v>127</v>
      </c>
      <c r="BA35" s="3" t="s">
        <v>127</v>
      </c>
      <c r="BB35" s="3" t="s">
        <v>127</v>
      </c>
      <c r="BC35" s="49" t="s">
        <v>127</v>
      </c>
    </row>
    <row r="36" spans="1:55" s="10" customFormat="1" x14ac:dyDescent="0.2">
      <c r="A36" s="10">
        <v>45</v>
      </c>
      <c r="B36" s="10" t="s">
        <v>47</v>
      </c>
      <c r="C36" s="10" t="s">
        <v>202</v>
      </c>
      <c r="D36" s="10" t="s">
        <v>25</v>
      </c>
      <c r="E36" s="53" t="s">
        <v>11</v>
      </c>
      <c r="F36" s="54" t="s">
        <v>12</v>
      </c>
      <c r="G36" s="10" t="s">
        <v>23</v>
      </c>
      <c r="H36" s="10" t="s">
        <v>12</v>
      </c>
      <c r="I36" s="10" t="s">
        <v>12</v>
      </c>
      <c r="J36" s="10" t="s">
        <v>12</v>
      </c>
      <c r="K36" s="10" t="s">
        <v>12</v>
      </c>
      <c r="L36" s="10" t="s">
        <v>12</v>
      </c>
      <c r="M36" s="10" t="s">
        <v>18</v>
      </c>
      <c r="N36" s="10" t="s">
        <v>18</v>
      </c>
      <c r="O36" s="53" t="s">
        <v>16</v>
      </c>
      <c r="P36" s="54" t="s">
        <v>280</v>
      </c>
      <c r="Q36" s="53" t="s">
        <v>17</v>
      </c>
      <c r="R36" s="10" t="s">
        <v>17</v>
      </c>
      <c r="S36" s="10" t="s">
        <v>17</v>
      </c>
      <c r="T36" s="54" t="s">
        <v>281</v>
      </c>
      <c r="U36" s="10" t="s">
        <v>17</v>
      </c>
      <c r="V36" s="10" t="s">
        <v>17</v>
      </c>
      <c r="W36" s="10" t="s">
        <v>17</v>
      </c>
      <c r="X36" s="10" t="s">
        <v>17</v>
      </c>
      <c r="Y36" s="10" t="s">
        <v>17</v>
      </c>
      <c r="Z36" s="10" t="s">
        <v>17</v>
      </c>
      <c r="AA36" s="10" t="s">
        <v>127</v>
      </c>
      <c r="AB36" s="10" t="s">
        <v>127</v>
      </c>
      <c r="AC36" s="10" t="s">
        <v>281</v>
      </c>
      <c r="AD36" s="53" t="s">
        <v>16</v>
      </c>
      <c r="AE36" s="10" t="s">
        <v>16</v>
      </c>
      <c r="AF36" s="10" t="s">
        <v>16</v>
      </c>
      <c r="AG36" s="10" t="s">
        <v>16</v>
      </c>
      <c r="AH36" s="10" t="s">
        <v>16</v>
      </c>
      <c r="AI36" s="10" t="s">
        <v>16</v>
      </c>
      <c r="AJ36" s="10" t="s">
        <v>16</v>
      </c>
      <c r="AK36" s="10" t="s">
        <v>127</v>
      </c>
      <c r="AL36" s="10" t="s">
        <v>127</v>
      </c>
      <c r="AM36" s="10" t="s">
        <v>127</v>
      </c>
      <c r="AN36" s="10" t="s">
        <v>127</v>
      </c>
      <c r="AO36" s="10" t="s">
        <v>127</v>
      </c>
      <c r="AP36" s="10" t="s">
        <v>127</v>
      </c>
      <c r="AQ36" s="54" t="s">
        <v>85</v>
      </c>
      <c r="AR36" s="10" t="s">
        <v>17</v>
      </c>
      <c r="AS36" s="10" t="s">
        <v>17</v>
      </c>
      <c r="AT36" s="10" t="s">
        <v>17</v>
      </c>
      <c r="AU36" s="10" t="s">
        <v>281</v>
      </c>
      <c r="AV36" s="53" t="s">
        <v>127</v>
      </c>
      <c r="AW36" s="10" t="s">
        <v>127</v>
      </c>
      <c r="AX36" s="10" t="s">
        <v>127</v>
      </c>
      <c r="AY36" s="54" t="s">
        <v>127</v>
      </c>
      <c r="AZ36" s="53" t="s">
        <v>127</v>
      </c>
      <c r="BA36" s="10" t="s">
        <v>127</v>
      </c>
      <c r="BB36" s="10" t="s">
        <v>127</v>
      </c>
      <c r="BC36" s="54" t="s">
        <v>127</v>
      </c>
    </row>
    <row r="37" spans="1:55" x14ac:dyDescent="0.2">
      <c r="A37" s="3">
        <v>27</v>
      </c>
      <c r="B37" s="3" t="s">
        <v>48</v>
      </c>
      <c r="C37" s="3" t="s">
        <v>206</v>
      </c>
      <c r="D37" s="3" t="s">
        <v>24</v>
      </c>
      <c r="E37" s="48" t="s">
        <v>10</v>
      </c>
      <c r="F37" s="49" t="s">
        <v>127</v>
      </c>
      <c r="G37" s="3" t="s">
        <v>127</v>
      </c>
      <c r="H37" s="3" t="s">
        <v>127</v>
      </c>
      <c r="I37" s="3" t="s">
        <v>23</v>
      </c>
      <c r="J37" s="3" t="s">
        <v>127</v>
      </c>
      <c r="K37" s="3" t="s">
        <v>18</v>
      </c>
      <c r="L37" s="3" t="s">
        <v>23</v>
      </c>
      <c r="M37" s="3" t="s">
        <v>12</v>
      </c>
      <c r="N37" s="3" t="s">
        <v>23</v>
      </c>
      <c r="O37" s="48" t="s">
        <v>127</v>
      </c>
      <c r="P37" s="49" t="s">
        <v>127</v>
      </c>
      <c r="Q37" s="48" t="s">
        <v>127</v>
      </c>
      <c r="R37" s="3" t="s">
        <v>127</v>
      </c>
      <c r="S37" s="3" t="s">
        <v>127</v>
      </c>
      <c r="T37" s="49" t="s">
        <v>127</v>
      </c>
      <c r="U37" s="3" t="s">
        <v>127</v>
      </c>
      <c r="V37" s="3" t="s">
        <v>127</v>
      </c>
      <c r="W37" s="3" t="s">
        <v>127</v>
      </c>
      <c r="X37" s="3" t="s">
        <v>127</v>
      </c>
      <c r="Y37" s="3" t="s">
        <v>127</v>
      </c>
      <c r="Z37" s="3" t="s">
        <v>127</v>
      </c>
      <c r="AA37" s="3" t="s">
        <v>127</v>
      </c>
      <c r="AB37" s="3" t="s">
        <v>127</v>
      </c>
      <c r="AC37" s="3" t="s">
        <v>127</v>
      </c>
      <c r="AD37" s="48" t="s">
        <v>127</v>
      </c>
      <c r="AE37" s="3" t="s">
        <v>127</v>
      </c>
      <c r="AF37" s="3" t="s">
        <v>127</v>
      </c>
      <c r="AG37" s="3" t="s">
        <v>127</v>
      </c>
      <c r="AH37" s="3" t="s">
        <v>127</v>
      </c>
      <c r="AI37" s="3" t="s">
        <v>127</v>
      </c>
      <c r="AJ37" s="3" t="s">
        <v>127</v>
      </c>
      <c r="AK37" s="3" t="s">
        <v>127</v>
      </c>
      <c r="AL37" s="3" t="s">
        <v>127</v>
      </c>
      <c r="AM37" s="3" t="s">
        <v>127</v>
      </c>
      <c r="AN37" s="3" t="s">
        <v>127</v>
      </c>
      <c r="AO37" s="3" t="s">
        <v>127</v>
      </c>
      <c r="AP37" s="3" t="s">
        <v>127</v>
      </c>
      <c r="AQ37" s="49" t="s">
        <v>127</v>
      </c>
      <c r="AR37" s="3" t="s">
        <v>127</v>
      </c>
      <c r="AS37" s="3" t="s">
        <v>127</v>
      </c>
      <c r="AT37" s="3" t="s">
        <v>127</v>
      </c>
      <c r="AU37" s="3" t="s">
        <v>127</v>
      </c>
      <c r="AV37" s="48" t="s">
        <v>23</v>
      </c>
      <c r="AW37" s="3" t="s">
        <v>23</v>
      </c>
      <c r="AX37" s="3" t="s">
        <v>12</v>
      </c>
      <c r="AY37" s="49" t="s">
        <v>12</v>
      </c>
      <c r="AZ37" s="48" t="s">
        <v>127</v>
      </c>
      <c r="BA37" s="3" t="s">
        <v>127</v>
      </c>
      <c r="BB37" s="3" t="s">
        <v>127</v>
      </c>
      <c r="BC37" s="49" t="s">
        <v>127</v>
      </c>
    </row>
    <row r="38" spans="1:55" s="10" customFormat="1" x14ac:dyDescent="0.2">
      <c r="A38" s="10">
        <v>40</v>
      </c>
      <c r="B38" s="10" t="s">
        <v>104</v>
      </c>
      <c r="C38" s="10" t="s">
        <v>202</v>
      </c>
      <c r="D38" s="10" t="s">
        <v>29</v>
      </c>
      <c r="E38" s="53" t="s">
        <v>11</v>
      </c>
      <c r="F38" s="54" t="s">
        <v>12</v>
      </c>
      <c r="G38" s="10" t="s">
        <v>23</v>
      </c>
      <c r="H38" s="10" t="s">
        <v>23</v>
      </c>
      <c r="I38" s="10" t="s">
        <v>23</v>
      </c>
      <c r="J38" s="10" t="s">
        <v>23</v>
      </c>
      <c r="K38" s="10" t="s">
        <v>12</v>
      </c>
      <c r="L38" s="10" t="s">
        <v>23</v>
      </c>
      <c r="M38" s="10" t="s">
        <v>23</v>
      </c>
      <c r="N38" s="10" t="s">
        <v>23</v>
      </c>
      <c r="O38" s="53" t="s">
        <v>14</v>
      </c>
      <c r="P38" s="54" t="s">
        <v>280</v>
      </c>
      <c r="Q38" s="53" t="s">
        <v>14</v>
      </c>
      <c r="R38" s="10" t="s">
        <v>16</v>
      </c>
      <c r="S38" s="10" t="s">
        <v>14</v>
      </c>
      <c r="T38" s="54" t="s">
        <v>281</v>
      </c>
      <c r="U38" s="10" t="s">
        <v>17</v>
      </c>
      <c r="V38" s="10" t="s">
        <v>17</v>
      </c>
      <c r="W38" s="10" t="s">
        <v>14</v>
      </c>
      <c r="X38" s="10" t="s">
        <v>16</v>
      </c>
      <c r="Y38" s="10" t="s">
        <v>17</v>
      </c>
      <c r="Z38" s="10" t="s">
        <v>17</v>
      </c>
      <c r="AA38" s="10" t="s">
        <v>12</v>
      </c>
      <c r="AB38" s="10" t="s">
        <v>12</v>
      </c>
      <c r="AC38" s="10" t="s">
        <v>280</v>
      </c>
      <c r="AD38" s="53" t="s">
        <v>17</v>
      </c>
      <c r="AE38" s="10" t="s">
        <v>17</v>
      </c>
      <c r="AF38" s="10" t="s">
        <v>16</v>
      </c>
      <c r="AG38" s="10" t="s">
        <v>14</v>
      </c>
      <c r="AH38" s="10" t="s">
        <v>14</v>
      </c>
      <c r="AI38" s="10" t="s">
        <v>16</v>
      </c>
      <c r="AJ38" s="10" t="s">
        <v>14</v>
      </c>
      <c r="AK38" s="10" t="s">
        <v>14</v>
      </c>
      <c r="AL38" s="10" t="s">
        <v>14</v>
      </c>
      <c r="AM38" s="10" t="s">
        <v>14</v>
      </c>
      <c r="AN38" s="10" t="s">
        <v>16</v>
      </c>
      <c r="AO38" s="10" t="s">
        <v>22</v>
      </c>
      <c r="AP38" s="10" t="s">
        <v>14</v>
      </c>
      <c r="AQ38" s="54" t="s">
        <v>281</v>
      </c>
      <c r="AR38" s="10" t="s">
        <v>17</v>
      </c>
      <c r="AS38" s="10" t="s">
        <v>14</v>
      </c>
      <c r="AT38" s="10" t="s">
        <v>14</v>
      </c>
      <c r="AU38" s="10" t="s">
        <v>281</v>
      </c>
      <c r="AV38" s="53" t="s">
        <v>127</v>
      </c>
      <c r="AW38" s="10" t="s">
        <v>127</v>
      </c>
      <c r="AX38" s="10" t="s">
        <v>127</v>
      </c>
      <c r="AY38" s="54" t="s">
        <v>127</v>
      </c>
      <c r="AZ38" s="53" t="s">
        <v>127</v>
      </c>
      <c r="BA38" s="10" t="s">
        <v>127</v>
      </c>
      <c r="BB38" s="10" t="s">
        <v>127</v>
      </c>
      <c r="BC38" s="54" t="s">
        <v>127</v>
      </c>
    </row>
    <row r="39" spans="1:55" x14ac:dyDescent="0.2">
      <c r="A39" s="3">
        <v>23</v>
      </c>
      <c r="B39" s="3" t="s">
        <v>49</v>
      </c>
      <c r="C39" s="3" t="s">
        <v>206</v>
      </c>
      <c r="D39" s="3" t="s">
        <v>24</v>
      </c>
      <c r="E39" s="48" t="s">
        <v>10</v>
      </c>
      <c r="F39" s="49" t="s">
        <v>127</v>
      </c>
      <c r="G39" s="3" t="s">
        <v>127</v>
      </c>
      <c r="H39" s="3" t="s">
        <v>127</v>
      </c>
      <c r="I39" s="3" t="s">
        <v>12</v>
      </c>
      <c r="J39" s="3" t="s">
        <v>127</v>
      </c>
      <c r="K39" s="3" t="s">
        <v>12</v>
      </c>
      <c r="L39" s="3" t="s">
        <v>18</v>
      </c>
      <c r="M39" s="3" t="s">
        <v>18</v>
      </c>
      <c r="N39" s="3" t="s">
        <v>12</v>
      </c>
      <c r="O39" s="48" t="s">
        <v>127</v>
      </c>
      <c r="P39" s="49" t="s">
        <v>127</v>
      </c>
      <c r="Q39" s="48" t="s">
        <v>127</v>
      </c>
      <c r="R39" s="3" t="s">
        <v>127</v>
      </c>
      <c r="S39" s="3" t="s">
        <v>127</v>
      </c>
      <c r="T39" s="49" t="s">
        <v>127</v>
      </c>
      <c r="U39" s="3" t="s">
        <v>127</v>
      </c>
      <c r="V39" s="3" t="s">
        <v>127</v>
      </c>
      <c r="W39" s="3" t="s">
        <v>127</v>
      </c>
      <c r="X39" s="3" t="s">
        <v>127</v>
      </c>
      <c r="Y39" s="3" t="s">
        <v>127</v>
      </c>
      <c r="Z39" s="3" t="s">
        <v>127</v>
      </c>
      <c r="AA39" s="3" t="s">
        <v>127</v>
      </c>
      <c r="AB39" s="3" t="s">
        <v>127</v>
      </c>
      <c r="AC39" s="3" t="s">
        <v>127</v>
      </c>
      <c r="AD39" s="48" t="s">
        <v>127</v>
      </c>
      <c r="AE39" s="3" t="s">
        <v>127</v>
      </c>
      <c r="AF39" s="3" t="s">
        <v>127</v>
      </c>
      <c r="AG39" s="3" t="s">
        <v>127</v>
      </c>
      <c r="AH39" s="3" t="s">
        <v>127</v>
      </c>
      <c r="AI39" s="3" t="s">
        <v>127</v>
      </c>
      <c r="AJ39" s="3" t="s">
        <v>127</v>
      </c>
      <c r="AK39" s="3" t="s">
        <v>127</v>
      </c>
      <c r="AL39" s="3" t="s">
        <v>127</v>
      </c>
      <c r="AM39" s="3" t="s">
        <v>127</v>
      </c>
      <c r="AN39" s="3" t="s">
        <v>127</v>
      </c>
      <c r="AO39" s="3" t="s">
        <v>127</v>
      </c>
      <c r="AP39" s="3" t="s">
        <v>127</v>
      </c>
      <c r="AQ39" s="49" t="s">
        <v>127</v>
      </c>
      <c r="AR39" s="3" t="s">
        <v>127</v>
      </c>
      <c r="AS39" s="3" t="s">
        <v>127</v>
      </c>
      <c r="AT39" s="3" t="s">
        <v>127</v>
      </c>
      <c r="AU39" s="3" t="s">
        <v>127</v>
      </c>
      <c r="AV39" s="48" t="s">
        <v>18</v>
      </c>
      <c r="AW39" s="3" t="s">
        <v>18</v>
      </c>
      <c r="AX39" s="3" t="s">
        <v>18</v>
      </c>
      <c r="AY39" s="49" t="s">
        <v>18</v>
      </c>
      <c r="AZ39" s="48" t="s">
        <v>127</v>
      </c>
      <c r="BA39" s="3" t="s">
        <v>127</v>
      </c>
      <c r="BB39" s="3" t="s">
        <v>127</v>
      </c>
      <c r="BC39" s="49" t="s">
        <v>127</v>
      </c>
    </row>
    <row r="40" spans="1:55" s="10" customFormat="1" x14ac:dyDescent="0.2">
      <c r="A40" s="10">
        <v>36</v>
      </c>
      <c r="B40" s="10" t="s">
        <v>124</v>
      </c>
      <c r="C40" s="10" t="s">
        <v>203</v>
      </c>
      <c r="D40" s="10" t="s">
        <v>25</v>
      </c>
      <c r="E40" s="53" t="s">
        <v>11</v>
      </c>
      <c r="F40" s="54" t="s">
        <v>12</v>
      </c>
      <c r="G40" s="10" t="s">
        <v>12</v>
      </c>
      <c r="H40" s="10" t="s">
        <v>12</v>
      </c>
      <c r="I40" s="10" t="s">
        <v>12</v>
      </c>
      <c r="J40" s="10" t="s">
        <v>12</v>
      </c>
      <c r="K40" s="10" t="s">
        <v>12</v>
      </c>
      <c r="L40" s="10" t="s">
        <v>12</v>
      </c>
      <c r="M40" s="10" t="s">
        <v>12</v>
      </c>
      <c r="N40" s="10" t="s">
        <v>12</v>
      </c>
      <c r="O40" s="53" t="s">
        <v>14</v>
      </c>
      <c r="P40" s="54" t="s">
        <v>281</v>
      </c>
      <c r="Q40" s="53" t="s">
        <v>16</v>
      </c>
      <c r="R40" s="10" t="s">
        <v>17</v>
      </c>
      <c r="S40" s="10" t="s">
        <v>17</v>
      </c>
      <c r="T40" s="54" t="s">
        <v>281</v>
      </c>
      <c r="U40" s="10" t="s">
        <v>17</v>
      </c>
      <c r="V40" s="10" t="s">
        <v>16</v>
      </c>
      <c r="W40" s="10" t="s">
        <v>17</v>
      </c>
      <c r="X40" s="10" t="s">
        <v>17</v>
      </c>
      <c r="Y40" s="10" t="s">
        <v>17</v>
      </c>
      <c r="Z40" s="10" t="s">
        <v>16</v>
      </c>
      <c r="AA40" s="10" t="s">
        <v>127</v>
      </c>
      <c r="AB40" s="10" t="s">
        <v>127</v>
      </c>
      <c r="AC40" s="10" t="s">
        <v>281</v>
      </c>
      <c r="AD40" s="53" t="s">
        <v>16</v>
      </c>
      <c r="AE40" s="10" t="s">
        <v>17</v>
      </c>
      <c r="AF40" s="10" t="s">
        <v>16</v>
      </c>
      <c r="AG40" s="10" t="s">
        <v>16</v>
      </c>
      <c r="AH40" s="10" t="s">
        <v>17</v>
      </c>
      <c r="AI40" s="10" t="s">
        <v>17</v>
      </c>
      <c r="AJ40" s="10" t="s">
        <v>16</v>
      </c>
      <c r="AK40" s="10" t="s">
        <v>127</v>
      </c>
      <c r="AL40" s="10" t="s">
        <v>127</v>
      </c>
      <c r="AM40" s="10" t="s">
        <v>127</v>
      </c>
      <c r="AN40" s="10" t="s">
        <v>127</v>
      </c>
      <c r="AO40" s="10" t="s">
        <v>127</v>
      </c>
      <c r="AP40" s="10" t="s">
        <v>127</v>
      </c>
      <c r="AQ40" s="54" t="s">
        <v>281</v>
      </c>
      <c r="AR40" s="10" t="s">
        <v>17</v>
      </c>
      <c r="AS40" s="10" t="s">
        <v>17</v>
      </c>
      <c r="AT40" s="10" t="s">
        <v>16</v>
      </c>
      <c r="AU40" s="10" t="s">
        <v>281</v>
      </c>
      <c r="AV40" s="53" t="s">
        <v>127</v>
      </c>
      <c r="AW40" s="10" t="s">
        <v>127</v>
      </c>
      <c r="AX40" s="10" t="s">
        <v>127</v>
      </c>
      <c r="AY40" s="54" t="s">
        <v>127</v>
      </c>
      <c r="AZ40" s="53" t="s">
        <v>127</v>
      </c>
      <c r="BA40" s="10" t="s">
        <v>127</v>
      </c>
      <c r="BB40" s="10" t="s">
        <v>127</v>
      </c>
      <c r="BC40" s="54" t="s">
        <v>127</v>
      </c>
    </row>
    <row r="41" spans="1:55" x14ac:dyDescent="0.2">
      <c r="A41" s="3">
        <v>55</v>
      </c>
      <c r="B41" s="3" t="s">
        <v>94</v>
      </c>
      <c r="C41" s="3" t="s">
        <v>201</v>
      </c>
      <c r="D41" s="3" t="s">
        <v>24</v>
      </c>
      <c r="E41" s="48" t="s">
        <v>10</v>
      </c>
      <c r="F41" s="49" t="s">
        <v>127</v>
      </c>
      <c r="G41" s="3" t="s">
        <v>12</v>
      </c>
      <c r="H41" s="3" t="s">
        <v>12</v>
      </c>
      <c r="I41" s="3" t="s">
        <v>12</v>
      </c>
      <c r="J41" s="3" t="s">
        <v>12</v>
      </c>
      <c r="K41" s="3" t="s">
        <v>12</v>
      </c>
      <c r="L41" s="3" t="s">
        <v>12</v>
      </c>
      <c r="M41" s="3" t="s">
        <v>12</v>
      </c>
      <c r="N41" s="3" t="s">
        <v>12</v>
      </c>
      <c r="O41" s="48" t="s">
        <v>17</v>
      </c>
      <c r="P41" s="49" t="s">
        <v>85</v>
      </c>
      <c r="Q41" s="48" t="s">
        <v>17</v>
      </c>
      <c r="R41" s="3" t="s">
        <v>17</v>
      </c>
      <c r="S41" s="3" t="s">
        <v>17</v>
      </c>
      <c r="T41" s="49" t="s">
        <v>281</v>
      </c>
      <c r="U41" s="3" t="s">
        <v>17</v>
      </c>
      <c r="V41" s="3" t="s">
        <v>17</v>
      </c>
      <c r="W41" s="3" t="s">
        <v>17</v>
      </c>
      <c r="X41" s="3" t="s">
        <v>17</v>
      </c>
      <c r="Y41" s="3" t="s">
        <v>17</v>
      </c>
      <c r="Z41" s="3" t="s">
        <v>17</v>
      </c>
      <c r="AA41" s="3" t="s">
        <v>127</v>
      </c>
      <c r="AB41" s="3" t="s">
        <v>127</v>
      </c>
      <c r="AC41" s="3" t="s">
        <v>281</v>
      </c>
      <c r="AD41" s="48" t="s">
        <v>17</v>
      </c>
      <c r="AE41" s="3" t="s">
        <v>17</v>
      </c>
      <c r="AF41" s="3" t="s">
        <v>17</v>
      </c>
      <c r="AG41" s="3" t="s">
        <v>17</v>
      </c>
      <c r="AH41" s="3" t="s">
        <v>17</v>
      </c>
      <c r="AI41" s="3" t="s">
        <v>17</v>
      </c>
      <c r="AJ41" s="3" t="s">
        <v>17</v>
      </c>
      <c r="AK41" s="3" t="s">
        <v>127</v>
      </c>
      <c r="AL41" s="3" t="s">
        <v>127</v>
      </c>
      <c r="AM41" s="3" t="s">
        <v>127</v>
      </c>
      <c r="AN41" s="3" t="s">
        <v>127</v>
      </c>
      <c r="AO41" s="3" t="s">
        <v>127</v>
      </c>
      <c r="AP41" s="3" t="s">
        <v>127</v>
      </c>
      <c r="AQ41" s="49" t="s">
        <v>281</v>
      </c>
      <c r="AR41" s="3" t="s">
        <v>17</v>
      </c>
      <c r="AS41" s="3" t="s">
        <v>17</v>
      </c>
      <c r="AT41" s="3" t="s">
        <v>17</v>
      </c>
      <c r="AU41" s="3" t="s">
        <v>281</v>
      </c>
      <c r="AV41" s="48" t="s">
        <v>127</v>
      </c>
      <c r="AW41" s="3" t="s">
        <v>127</v>
      </c>
      <c r="AX41" s="3" t="s">
        <v>127</v>
      </c>
      <c r="AY41" s="49" t="s">
        <v>127</v>
      </c>
      <c r="AZ41" s="48" t="s">
        <v>127</v>
      </c>
      <c r="BA41" s="3" t="s">
        <v>127</v>
      </c>
      <c r="BB41" s="3" t="s">
        <v>127</v>
      </c>
      <c r="BC41" s="49" t="s">
        <v>127</v>
      </c>
    </row>
    <row r="42" spans="1:55" s="10" customFormat="1" x14ac:dyDescent="0.2">
      <c r="A42" s="10">
        <v>21</v>
      </c>
      <c r="B42" s="10" t="s">
        <v>50</v>
      </c>
      <c r="C42" s="10" t="s">
        <v>206</v>
      </c>
      <c r="D42" s="10" t="s">
        <v>29</v>
      </c>
      <c r="E42" s="53" t="s">
        <v>11</v>
      </c>
      <c r="F42" s="54" t="s">
        <v>18</v>
      </c>
      <c r="G42" s="10" t="s">
        <v>127</v>
      </c>
      <c r="H42" s="10" t="s">
        <v>127</v>
      </c>
      <c r="I42" s="10" t="s">
        <v>12</v>
      </c>
      <c r="J42" s="10" t="s">
        <v>127</v>
      </c>
      <c r="K42" s="10" t="s">
        <v>12</v>
      </c>
      <c r="L42" s="10" t="s">
        <v>18</v>
      </c>
      <c r="M42" s="10" t="s">
        <v>18</v>
      </c>
      <c r="N42" s="10" t="s">
        <v>18</v>
      </c>
      <c r="O42" s="53" t="s">
        <v>127</v>
      </c>
      <c r="P42" s="54" t="s">
        <v>127</v>
      </c>
      <c r="Q42" s="53" t="s">
        <v>127</v>
      </c>
      <c r="R42" s="10" t="s">
        <v>127</v>
      </c>
      <c r="S42" s="10" t="s">
        <v>127</v>
      </c>
      <c r="T42" s="54" t="s">
        <v>127</v>
      </c>
      <c r="U42" s="10" t="s">
        <v>127</v>
      </c>
      <c r="V42" s="10" t="s">
        <v>127</v>
      </c>
      <c r="W42" s="10" t="s">
        <v>127</v>
      </c>
      <c r="X42" s="10" t="s">
        <v>127</v>
      </c>
      <c r="Y42" s="10" t="s">
        <v>127</v>
      </c>
      <c r="Z42" s="10" t="s">
        <v>127</v>
      </c>
      <c r="AA42" s="10" t="s">
        <v>127</v>
      </c>
      <c r="AB42" s="10" t="s">
        <v>127</v>
      </c>
      <c r="AC42" s="10" t="s">
        <v>127</v>
      </c>
      <c r="AD42" s="53" t="s">
        <v>127</v>
      </c>
      <c r="AE42" s="10" t="s">
        <v>127</v>
      </c>
      <c r="AF42" s="10" t="s">
        <v>127</v>
      </c>
      <c r="AG42" s="10" t="s">
        <v>127</v>
      </c>
      <c r="AH42" s="10" t="s">
        <v>127</v>
      </c>
      <c r="AI42" s="10" t="s">
        <v>127</v>
      </c>
      <c r="AJ42" s="10" t="s">
        <v>127</v>
      </c>
      <c r="AK42" s="10" t="s">
        <v>127</v>
      </c>
      <c r="AL42" s="10" t="s">
        <v>127</v>
      </c>
      <c r="AM42" s="10" t="s">
        <v>127</v>
      </c>
      <c r="AN42" s="10" t="s">
        <v>127</v>
      </c>
      <c r="AO42" s="10" t="s">
        <v>127</v>
      </c>
      <c r="AP42" s="10" t="s">
        <v>127</v>
      </c>
      <c r="AQ42" s="54" t="s">
        <v>127</v>
      </c>
      <c r="AR42" s="10" t="s">
        <v>127</v>
      </c>
      <c r="AS42" s="10" t="s">
        <v>127</v>
      </c>
      <c r="AT42" s="10" t="s">
        <v>127</v>
      </c>
      <c r="AU42" s="10" t="s">
        <v>127</v>
      </c>
      <c r="AV42" s="53" t="s">
        <v>12</v>
      </c>
      <c r="AW42" s="10" t="s">
        <v>13</v>
      </c>
      <c r="AX42" s="10" t="s">
        <v>13</v>
      </c>
      <c r="AY42" s="54" t="s">
        <v>12</v>
      </c>
      <c r="AZ42" s="53" t="s">
        <v>127</v>
      </c>
      <c r="BA42" s="10" t="s">
        <v>127</v>
      </c>
      <c r="BB42" s="10" t="s">
        <v>127</v>
      </c>
      <c r="BC42" s="54" t="s">
        <v>127</v>
      </c>
    </row>
    <row r="43" spans="1:55" x14ac:dyDescent="0.2">
      <c r="A43" s="3">
        <v>71</v>
      </c>
      <c r="B43" s="3" t="s">
        <v>95</v>
      </c>
      <c r="C43" s="3" t="s">
        <v>201</v>
      </c>
      <c r="D43" s="3" t="s">
        <v>25</v>
      </c>
      <c r="E43" s="48" t="s">
        <v>10</v>
      </c>
      <c r="F43" s="49" t="s">
        <v>127</v>
      </c>
      <c r="G43" s="3" t="s">
        <v>12</v>
      </c>
      <c r="H43" s="3" t="s">
        <v>12</v>
      </c>
      <c r="I43" s="3" t="s">
        <v>12</v>
      </c>
      <c r="J43" s="3" t="s">
        <v>12</v>
      </c>
      <c r="K43" s="3" t="s">
        <v>12</v>
      </c>
      <c r="L43" s="3" t="s">
        <v>12</v>
      </c>
      <c r="M43" s="3" t="s">
        <v>12</v>
      </c>
      <c r="N43" s="3" t="s">
        <v>12</v>
      </c>
      <c r="O43" s="48" t="s">
        <v>17</v>
      </c>
      <c r="P43" s="49" t="s">
        <v>279</v>
      </c>
      <c r="Q43" s="48" t="s">
        <v>17</v>
      </c>
      <c r="R43" s="3" t="s">
        <v>17</v>
      </c>
      <c r="S43" s="3" t="s">
        <v>17</v>
      </c>
      <c r="T43" s="49" t="s">
        <v>279</v>
      </c>
      <c r="U43" s="3" t="s">
        <v>17</v>
      </c>
      <c r="V43" s="3" t="s">
        <v>17</v>
      </c>
      <c r="W43" s="3" t="s">
        <v>17</v>
      </c>
      <c r="X43" s="3" t="s">
        <v>17</v>
      </c>
      <c r="Y43" s="3" t="s">
        <v>17</v>
      </c>
      <c r="Z43" s="3" t="s">
        <v>17</v>
      </c>
      <c r="AA43" s="3" t="s">
        <v>127</v>
      </c>
      <c r="AB43" s="3" t="s">
        <v>127</v>
      </c>
      <c r="AC43" s="3" t="s">
        <v>279</v>
      </c>
      <c r="AD43" s="48" t="s">
        <v>17</v>
      </c>
      <c r="AE43" s="3" t="s">
        <v>17</v>
      </c>
      <c r="AF43" s="3" t="s">
        <v>17</v>
      </c>
      <c r="AG43" s="3" t="s">
        <v>17</v>
      </c>
      <c r="AH43" s="3" t="s">
        <v>17</v>
      </c>
      <c r="AI43" s="3" t="s">
        <v>17</v>
      </c>
      <c r="AJ43" s="3" t="s">
        <v>17</v>
      </c>
      <c r="AK43" s="3" t="s">
        <v>127</v>
      </c>
      <c r="AL43" s="3" t="s">
        <v>127</v>
      </c>
      <c r="AM43" s="3" t="s">
        <v>127</v>
      </c>
      <c r="AN43" s="3" t="s">
        <v>127</v>
      </c>
      <c r="AO43" s="3" t="s">
        <v>127</v>
      </c>
      <c r="AP43" s="3" t="s">
        <v>127</v>
      </c>
      <c r="AQ43" s="49" t="s">
        <v>279</v>
      </c>
      <c r="AR43" s="3" t="s">
        <v>17</v>
      </c>
      <c r="AS43" s="3" t="s">
        <v>17</v>
      </c>
      <c r="AT43" s="3" t="s">
        <v>17</v>
      </c>
      <c r="AU43" s="3" t="s">
        <v>279</v>
      </c>
      <c r="AV43" s="48" t="s">
        <v>127</v>
      </c>
      <c r="AW43" s="3" t="s">
        <v>127</v>
      </c>
      <c r="AX43" s="3" t="s">
        <v>127</v>
      </c>
      <c r="AY43" s="49" t="s">
        <v>127</v>
      </c>
      <c r="AZ43" s="48" t="s">
        <v>127</v>
      </c>
      <c r="BA43" s="3" t="s">
        <v>127</v>
      </c>
      <c r="BB43" s="3" t="s">
        <v>127</v>
      </c>
      <c r="BC43" s="49" t="s">
        <v>127</v>
      </c>
    </row>
    <row r="44" spans="1:55" s="10" customFormat="1" x14ac:dyDescent="0.2">
      <c r="A44" s="10">
        <v>81</v>
      </c>
      <c r="B44" s="10" t="s">
        <v>51</v>
      </c>
      <c r="C44" s="10" t="s">
        <v>204</v>
      </c>
      <c r="D44" s="10" t="s">
        <v>44</v>
      </c>
      <c r="E44" s="53" t="s">
        <v>11</v>
      </c>
      <c r="F44" s="54" t="s">
        <v>12</v>
      </c>
      <c r="G44" s="10" t="s">
        <v>23</v>
      </c>
      <c r="H44" s="10" t="s">
        <v>12</v>
      </c>
      <c r="I44" s="10" t="s">
        <v>23</v>
      </c>
      <c r="J44" s="10" t="s">
        <v>23</v>
      </c>
      <c r="K44" s="10" t="s">
        <v>12</v>
      </c>
      <c r="L44" s="10" t="s">
        <v>18</v>
      </c>
      <c r="M44" s="10" t="s">
        <v>13</v>
      </c>
      <c r="N44" s="10" t="s">
        <v>12</v>
      </c>
      <c r="O44" s="53" t="s">
        <v>14</v>
      </c>
      <c r="P44" s="54" t="s">
        <v>280</v>
      </c>
      <c r="Q44" s="53" t="s">
        <v>22</v>
      </c>
      <c r="R44" s="10" t="s">
        <v>14</v>
      </c>
      <c r="S44" s="10" t="s">
        <v>14</v>
      </c>
      <c r="T44" s="54" t="s">
        <v>280</v>
      </c>
      <c r="U44" s="10" t="s">
        <v>14</v>
      </c>
      <c r="V44" s="10" t="s">
        <v>14</v>
      </c>
      <c r="W44" s="10" t="s">
        <v>22</v>
      </c>
      <c r="X44" s="10" t="s">
        <v>22</v>
      </c>
      <c r="Y44" s="10" t="s">
        <v>22</v>
      </c>
      <c r="Z44" s="10" t="s">
        <v>22</v>
      </c>
      <c r="AA44" s="10" t="s">
        <v>127</v>
      </c>
      <c r="AB44" s="10" t="s">
        <v>127</v>
      </c>
      <c r="AC44" s="10" t="s">
        <v>280</v>
      </c>
      <c r="AD44" s="53" t="s">
        <v>22</v>
      </c>
      <c r="AE44" s="10" t="s">
        <v>22</v>
      </c>
      <c r="AF44" s="10" t="s">
        <v>22</v>
      </c>
      <c r="AG44" s="10" t="s">
        <v>22</v>
      </c>
      <c r="AH44" s="10" t="s">
        <v>22</v>
      </c>
      <c r="AI44" s="10" t="s">
        <v>22</v>
      </c>
      <c r="AJ44" s="10" t="s">
        <v>22</v>
      </c>
      <c r="AK44" s="10" t="s">
        <v>14</v>
      </c>
      <c r="AL44" s="10" t="s">
        <v>22</v>
      </c>
      <c r="AM44" s="10" t="s">
        <v>22</v>
      </c>
      <c r="AN44" s="10" t="s">
        <v>22</v>
      </c>
      <c r="AO44" s="10" t="s">
        <v>22</v>
      </c>
      <c r="AP44" s="10" t="s">
        <v>22</v>
      </c>
      <c r="AQ44" s="54" t="s">
        <v>280</v>
      </c>
      <c r="AR44" s="10" t="s">
        <v>14</v>
      </c>
      <c r="AS44" s="10" t="s">
        <v>14</v>
      </c>
      <c r="AT44" s="10" t="s">
        <v>22</v>
      </c>
      <c r="AU44" s="10" t="s">
        <v>280</v>
      </c>
      <c r="AV44" s="53" t="s">
        <v>127</v>
      </c>
      <c r="AW44" s="10" t="s">
        <v>127</v>
      </c>
      <c r="AX44" s="10" t="s">
        <v>127</v>
      </c>
      <c r="AY44" s="54" t="s">
        <v>127</v>
      </c>
      <c r="AZ44" s="53" t="s">
        <v>127</v>
      </c>
      <c r="BA44" s="10" t="s">
        <v>127</v>
      </c>
      <c r="BB44" s="10" t="s">
        <v>127</v>
      </c>
      <c r="BC44" s="54" t="s">
        <v>127</v>
      </c>
    </row>
    <row r="45" spans="1:55" x14ac:dyDescent="0.2">
      <c r="A45" s="3">
        <v>17</v>
      </c>
      <c r="B45" s="3" t="s">
        <v>52</v>
      </c>
      <c r="C45" s="3" t="s">
        <v>206</v>
      </c>
      <c r="D45" s="3" t="s">
        <v>24</v>
      </c>
      <c r="E45" s="48" t="s">
        <v>11</v>
      </c>
      <c r="F45" s="49" t="s">
        <v>12</v>
      </c>
      <c r="G45" s="3" t="s">
        <v>127</v>
      </c>
      <c r="H45" s="3" t="s">
        <v>127</v>
      </c>
      <c r="I45" s="3" t="s">
        <v>12</v>
      </c>
      <c r="J45" s="3" t="s">
        <v>127</v>
      </c>
      <c r="K45" s="3" t="s">
        <v>23</v>
      </c>
      <c r="L45" s="3" t="s">
        <v>23</v>
      </c>
      <c r="M45" s="3" t="s">
        <v>23</v>
      </c>
      <c r="N45" s="3" t="s">
        <v>23</v>
      </c>
      <c r="O45" s="48" t="s">
        <v>127</v>
      </c>
      <c r="P45" s="49" t="s">
        <v>127</v>
      </c>
      <c r="Q45" s="48" t="s">
        <v>127</v>
      </c>
      <c r="R45" s="3" t="s">
        <v>127</v>
      </c>
      <c r="S45" s="3" t="s">
        <v>127</v>
      </c>
      <c r="T45" s="49" t="s">
        <v>127</v>
      </c>
      <c r="U45" s="3" t="s">
        <v>127</v>
      </c>
      <c r="V45" s="3" t="s">
        <v>127</v>
      </c>
      <c r="W45" s="3" t="s">
        <v>127</v>
      </c>
      <c r="X45" s="3" t="s">
        <v>127</v>
      </c>
      <c r="Y45" s="3" t="s">
        <v>127</v>
      </c>
      <c r="Z45" s="3" t="s">
        <v>127</v>
      </c>
      <c r="AA45" s="3" t="s">
        <v>127</v>
      </c>
      <c r="AB45" s="3" t="s">
        <v>127</v>
      </c>
      <c r="AC45" s="3" t="s">
        <v>127</v>
      </c>
      <c r="AD45" s="48" t="s">
        <v>127</v>
      </c>
      <c r="AE45" s="3" t="s">
        <v>127</v>
      </c>
      <c r="AF45" s="3" t="s">
        <v>127</v>
      </c>
      <c r="AG45" s="3" t="s">
        <v>127</v>
      </c>
      <c r="AH45" s="3" t="s">
        <v>127</v>
      </c>
      <c r="AI45" s="3" t="s">
        <v>127</v>
      </c>
      <c r="AJ45" s="3" t="s">
        <v>127</v>
      </c>
      <c r="AK45" s="3" t="s">
        <v>127</v>
      </c>
      <c r="AL45" s="3" t="s">
        <v>127</v>
      </c>
      <c r="AM45" s="3" t="s">
        <v>127</v>
      </c>
      <c r="AN45" s="3" t="s">
        <v>127</v>
      </c>
      <c r="AO45" s="3" t="s">
        <v>127</v>
      </c>
      <c r="AP45" s="3" t="s">
        <v>127</v>
      </c>
      <c r="AQ45" s="49" t="s">
        <v>127</v>
      </c>
      <c r="AR45" s="3" t="s">
        <v>127</v>
      </c>
      <c r="AS45" s="3" t="s">
        <v>127</v>
      </c>
      <c r="AT45" s="3" t="s">
        <v>127</v>
      </c>
      <c r="AU45" s="3" t="s">
        <v>127</v>
      </c>
      <c r="AV45" s="48" t="s">
        <v>12</v>
      </c>
      <c r="AW45" s="3" t="s">
        <v>12</v>
      </c>
      <c r="AX45" s="3" t="s">
        <v>12</v>
      </c>
      <c r="AY45" s="49" t="s">
        <v>12</v>
      </c>
      <c r="AZ45" s="48" t="s">
        <v>127</v>
      </c>
      <c r="BA45" s="3" t="s">
        <v>127</v>
      </c>
      <c r="BB45" s="3" t="s">
        <v>127</v>
      </c>
      <c r="BC45" s="49" t="s">
        <v>127</v>
      </c>
    </row>
    <row r="46" spans="1:55" s="10" customFormat="1" x14ac:dyDescent="0.2">
      <c r="A46" s="10">
        <v>48</v>
      </c>
      <c r="B46" s="10" t="s">
        <v>53</v>
      </c>
      <c r="C46" s="10" t="s">
        <v>201</v>
      </c>
      <c r="D46" s="10" t="s">
        <v>24</v>
      </c>
      <c r="E46" s="53" t="s">
        <v>10</v>
      </c>
      <c r="F46" s="54" t="s">
        <v>127</v>
      </c>
      <c r="G46" s="10" t="s">
        <v>23</v>
      </c>
      <c r="H46" s="10" t="s">
        <v>23</v>
      </c>
      <c r="I46" s="10" t="s">
        <v>12</v>
      </c>
      <c r="J46" s="10" t="s">
        <v>12</v>
      </c>
      <c r="K46" s="10" t="s">
        <v>23</v>
      </c>
      <c r="L46" s="10" t="s">
        <v>23</v>
      </c>
      <c r="M46" s="10" t="s">
        <v>23</v>
      </c>
      <c r="N46" s="10" t="s">
        <v>12</v>
      </c>
      <c r="O46" s="53" t="s">
        <v>14</v>
      </c>
      <c r="P46" s="54" t="s">
        <v>279</v>
      </c>
      <c r="Q46" s="53" t="s">
        <v>14</v>
      </c>
      <c r="R46" s="10" t="s">
        <v>14</v>
      </c>
      <c r="S46" s="10" t="s">
        <v>14</v>
      </c>
      <c r="T46" s="54" t="s">
        <v>279</v>
      </c>
      <c r="U46" s="10" t="s">
        <v>14</v>
      </c>
      <c r="V46" s="10" t="s">
        <v>14</v>
      </c>
      <c r="W46" s="10" t="s">
        <v>14</v>
      </c>
      <c r="X46" s="10" t="s">
        <v>14</v>
      </c>
      <c r="Y46" s="10" t="s">
        <v>14</v>
      </c>
      <c r="Z46" s="10" t="s">
        <v>14</v>
      </c>
      <c r="AA46" s="10" t="s">
        <v>18</v>
      </c>
      <c r="AB46" s="10" t="s">
        <v>18</v>
      </c>
      <c r="AC46" s="10" t="s">
        <v>279</v>
      </c>
      <c r="AD46" s="53" t="s">
        <v>14</v>
      </c>
      <c r="AE46" s="10" t="s">
        <v>14</v>
      </c>
      <c r="AF46" s="10" t="s">
        <v>14</v>
      </c>
      <c r="AG46" s="10" t="s">
        <v>14</v>
      </c>
      <c r="AH46" s="10" t="s">
        <v>14</v>
      </c>
      <c r="AI46" s="10" t="s">
        <v>14</v>
      </c>
      <c r="AJ46" s="10" t="s">
        <v>14</v>
      </c>
      <c r="AK46" s="10" t="s">
        <v>22</v>
      </c>
      <c r="AL46" s="10" t="s">
        <v>22</v>
      </c>
      <c r="AM46" s="10" t="s">
        <v>14</v>
      </c>
      <c r="AN46" s="10" t="s">
        <v>14</v>
      </c>
      <c r="AO46" s="10" t="s">
        <v>14</v>
      </c>
      <c r="AP46" s="10" t="s">
        <v>14</v>
      </c>
      <c r="AQ46" s="54" t="s">
        <v>281</v>
      </c>
      <c r="AR46" s="10" t="s">
        <v>14</v>
      </c>
      <c r="AS46" s="10" t="s">
        <v>14</v>
      </c>
      <c r="AT46" s="10" t="s">
        <v>14</v>
      </c>
      <c r="AU46" s="10" t="s">
        <v>281</v>
      </c>
      <c r="AV46" s="53" t="s">
        <v>127</v>
      </c>
      <c r="AW46" s="10" t="s">
        <v>127</v>
      </c>
      <c r="AX46" s="10" t="s">
        <v>127</v>
      </c>
      <c r="AY46" s="54" t="s">
        <v>127</v>
      </c>
      <c r="AZ46" s="53" t="s">
        <v>127</v>
      </c>
      <c r="BA46" s="10" t="s">
        <v>127</v>
      </c>
      <c r="BB46" s="10" t="s">
        <v>127</v>
      </c>
      <c r="BC46" s="54" t="s">
        <v>127</v>
      </c>
    </row>
    <row r="47" spans="1:55" x14ac:dyDescent="0.2">
      <c r="A47" s="3">
        <v>49</v>
      </c>
      <c r="B47" s="3" t="s">
        <v>54</v>
      </c>
      <c r="C47" s="3" t="s">
        <v>201</v>
      </c>
      <c r="D47" s="3" t="s">
        <v>27</v>
      </c>
      <c r="E47" s="48" t="s">
        <v>11</v>
      </c>
      <c r="F47" s="49" t="s">
        <v>12</v>
      </c>
      <c r="G47" s="3" t="s">
        <v>12</v>
      </c>
      <c r="H47" s="3" t="s">
        <v>12</v>
      </c>
      <c r="I47" s="3" t="s">
        <v>12</v>
      </c>
      <c r="J47" s="3" t="s">
        <v>12</v>
      </c>
      <c r="K47" s="3" t="s">
        <v>12</v>
      </c>
      <c r="L47" s="3" t="s">
        <v>12</v>
      </c>
      <c r="M47" s="3" t="s">
        <v>13</v>
      </c>
      <c r="N47" s="3" t="s">
        <v>12</v>
      </c>
      <c r="O47" s="48" t="s">
        <v>14</v>
      </c>
      <c r="P47" s="49" t="s">
        <v>280</v>
      </c>
      <c r="Q47" s="48" t="s">
        <v>14</v>
      </c>
      <c r="R47" s="3" t="s">
        <v>14</v>
      </c>
      <c r="S47" s="3" t="s">
        <v>14</v>
      </c>
      <c r="T47" s="49" t="s">
        <v>281</v>
      </c>
      <c r="U47" s="3" t="s">
        <v>14</v>
      </c>
      <c r="V47" s="3" t="s">
        <v>16</v>
      </c>
      <c r="W47" s="3" t="s">
        <v>14</v>
      </c>
      <c r="X47" s="3" t="s">
        <v>14</v>
      </c>
      <c r="Y47" s="3" t="s">
        <v>14</v>
      </c>
      <c r="Z47" s="3" t="s">
        <v>16</v>
      </c>
      <c r="AA47" s="3" t="s">
        <v>13</v>
      </c>
      <c r="AB47" s="3" t="s">
        <v>13</v>
      </c>
      <c r="AC47" s="3" t="s">
        <v>281</v>
      </c>
      <c r="AD47" s="48" t="s">
        <v>14</v>
      </c>
      <c r="AE47" s="3" t="s">
        <v>14</v>
      </c>
      <c r="AF47" s="3" t="s">
        <v>16</v>
      </c>
      <c r="AG47" s="3" t="s">
        <v>14</v>
      </c>
      <c r="AH47" s="3" t="s">
        <v>16</v>
      </c>
      <c r="AI47" s="3" t="s">
        <v>16</v>
      </c>
      <c r="AJ47" s="3" t="s">
        <v>16</v>
      </c>
      <c r="AK47" s="3" t="s">
        <v>14</v>
      </c>
      <c r="AL47" s="3" t="s">
        <v>14</v>
      </c>
      <c r="AM47" s="3" t="s">
        <v>14</v>
      </c>
      <c r="AN47" s="3" t="s">
        <v>127</v>
      </c>
      <c r="AO47" s="3" t="s">
        <v>127</v>
      </c>
      <c r="AP47" s="3" t="s">
        <v>127</v>
      </c>
      <c r="AQ47" s="49" t="s">
        <v>281</v>
      </c>
      <c r="AR47" s="3" t="s">
        <v>16</v>
      </c>
      <c r="AS47" s="3" t="s">
        <v>14</v>
      </c>
      <c r="AT47" s="3" t="s">
        <v>14</v>
      </c>
      <c r="AU47" s="3" t="s">
        <v>281</v>
      </c>
      <c r="AV47" s="48" t="s">
        <v>127</v>
      </c>
      <c r="AW47" s="3" t="s">
        <v>127</v>
      </c>
      <c r="AX47" s="3" t="s">
        <v>127</v>
      </c>
      <c r="AY47" s="49" t="s">
        <v>127</v>
      </c>
      <c r="AZ47" s="48" t="s">
        <v>127</v>
      </c>
      <c r="BA47" s="3" t="s">
        <v>127</v>
      </c>
      <c r="BB47" s="3" t="s">
        <v>127</v>
      </c>
      <c r="BC47" s="49" t="s">
        <v>127</v>
      </c>
    </row>
    <row r="48" spans="1:55" s="10" customFormat="1" x14ac:dyDescent="0.2">
      <c r="A48" s="10">
        <v>5</v>
      </c>
      <c r="B48" s="10" t="s">
        <v>96</v>
      </c>
      <c r="C48" s="10" t="s">
        <v>207</v>
      </c>
      <c r="D48" s="10" t="s">
        <v>25</v>
      </c>
      <c r="E48" s="53" t="s">
        <v>10</v>
      </c>
      <c r="F48" s="54" t="s">
        <v>127</v>
      </c>
      <c r="G48" s="10" t="s">
        <v>127</v>
      </c>
      <c r="H48" s="10" t="s">
        <v>127</v>
      </c>
      <c r="I48" s="10" t="s">
        <v>127</v>
      </c>
      <c r="J48" s="10" t="s">
        <v>127</v>
      </c>
      <c r="K48" s="10" t="s">
        <v>127</v>
      </c>
      <c r="L48" s="10" t="s">
        <v>127</v>
      </c>
      <c r="M48" s="10" t="s">
        <v>23</v>
      </c>
      <c r="N48" s="10" t="s">
        <v>23</v>
      </c>
      <c r="O48" s="53" t="s">
        <v>127</v>
      </c>
      <c r="P48" s="54" t="s">
        <v>127</v>
      </c>
      <c r="Q48" s="53" t="s">
        <v>127</v>
      </c>
      <c r="R48" s="10" t="s">
        <v>127</v>
      </c>
      <c r="S48" s="10" t="s">
        <v>127</v>
      </c>
      <c r="T48" s="54" t="s">
        <v>127</v>
      </c>
      <c r="U48" s="10" t="s">
        <v>127</v>
      </c>
      <c r="V48" s="10" t="s">
        <v>127</v>
      </c>
      <c r="W48" s="10" t="s">
        <v>127</v>
      </c>
      <c r="X48" s="10" t="s">
        <v>127</v>
      </c>
      <c r="Y48" s="10" t="s">
        <v>127</v>
      </c>
      <c r="Z48" s="10" t="s">
        <v>127</v>
      </c>
      <c r="AA48" s="10" t="s">
        <v>127</v>
      </c>
      <c r="AB48" s="10" t="s">
        <v>127</v>
      </c>
      <c r="AC48" s="10" t="s">
        <v>127</v>
      </c>
      <c r="AD48" s="53" t="s">
        <v>127</v>
      </c>
      <c r="AE48" s="10" t="s">
        <v>127</v>
      </c>
      <c r="AF48" s="10" t="s">
        <v>127</v>
      </c>
      <c r="AG48" s="10" t="s">
        <v>127</v>
      </c>
      <c r="AH48" s="10" t="s">
        <v>127</v>
      </c>
      <c r="AI48" s="10" t="s">
        <v>127</v>
      </c>
      <c r="AJ48" s="10" t="s">
        <v>127</v>
      </c>
      <c r="AK48" s="10" t="s">
        <v>127</v>
      </c>
      <c r="AL48" s="10" t="s">
        <v>127</v>
      </c>
      <c r="AM48" s="10" t="s">
        <v>127</v>
      </c>
      <c r="AN48" s="10" t="s">
        <v>127</v>
      </c>
      <c r="AO48" s="10" t="s">
        <v>127</v>
      </c>
      <c r="AP48" s="10" t="s">
        <v>127</v>
      </c>
      <c r="AQ48" s="54" t="s">
        <v>127</v>
      </c>
      <c r="AR48" s="10" t="s">
        <v>127</v>
      </c>
      <c r="AS48" s="10" t="s">
        <v>127</v>
      </c>
      <c r="AT48" s="10" t="s">
        <v>127</v>
      </c>
      <c r="AU48" s="10" t="s">
        <v>127</v>
      </c>
      <c r="AV48" s="53" t="s">
        <v>127</v>
      </c>
      <c r="AW48" s="10" t="s">
        <v>127</v>
      </c>
      <c r="AX48" s="10" t="s">
        <v>127</v>
      </c>
      <c r="AY48" s="54" t="s">
        <v>127</v>
      </c>
      <c r="AZ48" s="53" t="s">
        <v>12</v>
      </c>
      <c r="BA48" s="10" t="s">
        <v>23</v>
      </c>
      <c r="BB48" s="10" t="s">
        <v>23</v>
      </c>
      <c r="BC48" s="54" t="s">
        <v>12</v>
      </c>
    </row>
    <row r="49" spans="1:55" x14ac:dyDescent="0.2">
      <c r="A49" s="3">
        <v>92</v>
      </c>
      <c r="B49" s="3" t="s">
        <v>55</v>
      </c>
      <c r="C49" s="3" t="s">
        <v>204</v>
      </c>
      <c r="D49" s="3" t="s">
        <v>20</v>
      </c>
      <c r="E49" s="48" t="s">
        <v>11</v>
      </c>
      <c r="F49" s="49" t="s">
        <v>12</v>
      </c>
      <c r="G49" s="3" t="s">
        <v>12</v>
      </c>
      <c r="H49" s="3" t="s">
        <v>12</v>
      </c>
      <c r="I49" s="3" t="s">
        <v>23</v>
      </c>
      <c r="J49" s="3" t="s">
        <v>23</v>
      </c>
      <c r="K49" s="3" t="s">
        <v>23</v>
      </c>
      <c r="L49" s="3" t="s">
        <v>12</v>
      </c>
      <c r="M49" s="3" t="s">
        <v>12</v>
      </c>
      <c r="N49" s="3" t="s">
        <v>23</v>
      </c>
      <c r="O49" s="48" t="s">
        <v>16</v>
      </c>
      <c r="P49" s="49" t="s">
        <v>281</v>
      </c>
      <c r="Q49" s="48" t="s">
        <v>16</v>
      </c>
      <c r="R49" s="3" t="s">
        <v>16</v>
      </c>
      <c r="S49" s="3" t="s">
        <v>16</v>
      </c>
      <c r="T49" s="49" t="s">
        <v>281</v>
      </c>
      <c r="U49" s="3" t="s">
        <v>16</v>
      </c>
      <c r="V49" s="3" t="s">
        <v>16</v>
      </c>
      <c r="W49" s="3" t="s">
        <v>16</v>
      </c>
      <c r="X49" s="3" t="s">
        <v>16</v>
      </c>
      <c r="Y49" s="3" t="s">
        <v>14</v>
      </c>
      <c r="Z49" s="3" t="s">
        <v>14</v>
      </c>
      <c r="AA49" s="3" t="s">
        <v>127</v>
      </c>
      <c r="AB49" s="3" t="s">
        <v>127</v>
      </c>
      <c r="AC49" s="3" t="s">
        <v>281</v>
      </c>
      <c r="AD49" s="48" t="s">
        <v>16</v>
      </c>
      <c r="AE49" s="3" t="s">
        <v>16</v>
      </c>
      <c r="AF49" s="3" t="s">
        <v>16</v>
      </c>
      <c r="AG49" s="3" t="s">
        <v>16</v>
      </c>
      <c r="AH49" s="3" t="s">
        <v>16</v>
      </c>
      <c r="AI49" s="3" t="s">
        <v>16</v>
      </c>
      <c r="AJ49" s="3" t="s">
        <v>16</v>
      </c>
      <c r="AK49" s="3" t="s">
        <v>127</v>
      </c>
      <c r="AL49" s="3" t="s">
        <v>127</v>
      </c>
      <c r="AM49" s="3" t="s">
        <v>127</v>
      </c>
      <c r="AN49" s="3" t="s">
        <v>127</v>
      </c>
      <c r="AO49" s="3" t="s">
        <v>127</v>
      </c>
      <c r="AP49" s="3" t="s">
        <v>127</v>
      </c>
      <c r="AQ49" s="49" t="s">
        <v>281</v>
      </c>
      <c r="AR49" s="3" t="s">
        <v>17</v>
      </c>
      <c r="AS49" s="3" t="s">
        <v>17</v>
      </c>
      <c r="AT49" s="3" t="s">
        <v>16</v>
      </c>
      <c r="AU49" s="3" t="s">
        <v>281</v>
      </c>
      <c r="AV49" s="48" t="s">
        <v>127</v>
      </c>
      <c r="AW49" s="3" t="s">
        <v>127</v>
      </c>
      <c r="AX49" s="3" t="s">
        <v>127</v>
      </c>
      <c r="AY49" s="49" t="s">
        <v>127</v>
      </c>
      <c r="AZ49" s="48" t="s">
        <v>127</v>
      </c>
      <c r="BA49" s="3" t="s">
        <v>127</v>
      </c>
      <c r="BB49" s="3" t="s">
        <v>127</v>
      </c>
      <c r="BC49" s="49" t="s">
        <v>127</v>
      </c>
    </row>
    <row r="50" spans="1:55" s="10" customFormat="1" x14ac:dyDescent="0.2">
      <c r="A50" s="10">
        <v>74</v>
      </c>
      <c r="B50" s="10" t="s">
        <v>111</v>
      </c>
      <c r="C50" s="10" t="s">
        <v>204</v>
      </c>
      <c r="D50" s="10" t="s">
        <v>29</v>
      </c>
      <c r="E50" s="53" t="s">
        <v>11</v>
      </c>
      <c r="F50" s="54" t="s">
        <v>12</v>
      </c>
      <c r="G50" s="10" t="s">
        <v>12</v>
      </c>
      <c r="H50" s="10" t="s">
        <v>13</v>
      </c>
      <c r="I50" s="10" t="s">
        <v>12</v>
      </c>
      <c r="J50" s="10" t="s">
        <v>12</v>
      </c>
      <c r="K50" s="10" t="s">
        <v>12</v>
      </c>
      <c r="L50" s="10" t="s">
        <v>12</v>
      </c>
      <c r="M50" s="10" t="s">
        <v>12</v>
      </c>
      <c r="N50" s="10" t="s">
        <v>12</v>
      </c>
      <c r="O50" s="53" t="s">
        <v>14</v>
      </c>
      <c r="P50" s="54" t="s">
        <v>280</v>
      </c>
      <c r="Q50" s="53" t="s">
        <v>16</v>
      </c>
      <c r="R50" s="10" t="s">
        <v>16</v>
      </c>
      <c r="S50" s="10" t="s">
        <v>16</v>
      </c>
      <c r="T50" s="54" t="s">
        <v>281</v>
      </c>
      <c r="U50" s="10" t="s">
        <v>16</v>
      </c>
      <c r="V50" s="10" t="s">
        <v>14</v>
      </c>
      <c r="W50" s="10" t="s">
        <v>16</v>
      </c>
      <c r="X50" s="10" t="s">
        <v>16</v>
      </c>
      <c r="Y50" s="10" t="s">
        <v>17</v>
      </c>
      <c r="Z50" s="10" t="s">
        <v>17</v>
      </c>
      <c r="AA50" s="10" t="s">
        <v>127</v>
      </c>
      <c r="AB50" s="10" t="s">
        <v>127</v>
      </c>
      <c r="AC50" s="10" t="s">
        <v>280</v>
      </c>
      <c r="AD50" s="53" t="s">
        <v>16</v>
      </c>
      <c r="AE50" s="10" t="s">
        <v>16</v>
      </c>
      <c r="AF50" s="10" t="s">
        <v>17</v>
      </c>
      <c r="AG50" s="10" t="s">
        <v>14</v>
      </c>
      <c r="AH50" s="10" t="s">
        <v>14</v>
      </c>
      <c r="AI50" s="10" t="s">
        <v>17</v>
      </c>
      <c r="AJ50" s="10" t="s">
        <v>14</v>
      </c>
      <c r="AK50" s="10" t="s">
        <v>14</v>
      </c>
      <c r="AL50" s="10" t="s">
        <v>14</v>
      </c>
      <c r="AM50" s="10" t="s">
        <v>16</v>
      </c>
      <c r="AN50" s="10" t="s">
        <v>14</v>
      </c>
      <c r="AO50" s="10" t="s">
        <v>14</v>
      </c>
      <c r="AP50" s="10" t="s">
        <v>16</v>
      </c>
      <c r="AQ50" s="54" t="s">
        <v>280</v>
      </c>
      <c r="AR50" s="10" t="s">
        <v>17</v>
      </c>
      <c r="AS50" s="10" t="s">
        <v>22</v>
      </c>
      <c r="AT50" s="10" t="s">
        <v>14</v>
      </c>
      <c r="AU50" s="10" t="s">
        <v>279</v>
      </c>
      <c r="AV50" s="53" t="s">
        <v>127</v>
      </c>
      <c r="AW50" s="10" t="s">
        <v>127</v>
      </c>
      <c r="AX50" s="10" t="s">
        <v>127</v>
      </c>
      <c r="AY50" s="54" t="s">
        <v>127</v>
      </c>
      <c r="AZ50" s="53" t="s">
        <v>127</v>
      </c>
      <c r="BA50" s="10" t="s">
        <v>127</v>
      </c>
      <c r="BB50" s="10" t="s">
        <v>127</v>
      </c>
      <c r="BC50" s="54" t="s">
        <v>127</v>
      </c>
    </row>
    <row r="51" spans="1:55" x14ac:dyDescent="0.2">
      <c r="A51" s="3">
        <v>32</v>
      </c>
      <c r="B51" s="3" t="s">
        <v>123</v>
      </c>
      <c r="C51" s="3" t="s">
        <v>203</v>
      </c>
      <c r="D51" s="3" t="s">
        <v>44</v>
      </c>
      <c r="E51" s="48" t="s">
        <v>11</v>
      </c>
      <c r="F51" s="49" t="s">
        <v>12</v>
      </c>
      <c r="G51" s="3" t="s">
        <v>12</v>
      </c>
      <c r="H51" s="3" t="s">
        <v>12</v>
      </c>
      <c r="I51" s="3" t="s">
        <v>23</v>
      </c>
      <c r="J51" s="3" t="s">
        <v>12</v>
      </c>
      <c r="K51" s="3" t="s">
        <v>12</v>
      </c>
      <c r="L51" s="3" t="s">
        <v>12</v>
      </c>
      <c r="M51" s="3" t="s">
        <v>12</v>
      </c>
      <c r="N51" s="3" t="s">
        <v>12</v>
      </c>
      <c r="O51" s="48" t="s">
        <v>16</v>
      </c>
      <c r="P51" s="49" t="s">
        <v>280</v>
      </c>
      <c r="Q51" s="48" t="s">
        <v>22</v>
      </c>
      <c r="R51" s="3" t="s">
        <v>22</v>
      </c>
      <c r="S51" s="3" t="s">
        <v>22</v>
      </c>
      <c r="T51" s="49" t="s">
        <v>281</v>
      </c>
      <c r="U51" s="3" t="s">
        <v>14</v>
      </c>
      <c r="V51" s="3" t="s">
        <v>14</v>
      </c>
      <c r="W51" s="3" t="s">
        <v>22</v>
      </c>
      <c r="X51" s="3" t="s">
        <v>17</v>
      </c>
      <c r="Y51" s="3" t="s">
        <v>17</v>
      </c>
      <c r="Z51" s="3" t="s">
        <v>17</v>
      </c>
      <c r="AA51" s="3" t="s">
        <v>12</v>
      </c>
      <c r="AB51" s="3" t="s">
        <v>12</v>
      </c>
      <c r="AC51" s="3" t="s">
        <v>280</v>
      </c>
      <c r="AD51" s="48" t="s">
        <v>16</v>
      </c>
      <c r="AE51" s="3" t="s">
        <v>18</v>
      </c>
      <c r="AF51" s="3" t="s">
        <v>17</v>
      </c>
      <c r="AG51" s="3" t="s">
        <v>17</v>
      </c>
      <c r="AH51" s="3" t="s">
        <v>14</v>
      </c>
      <c r="AI51" s="3" t="s">
        <v>14</v>
      </c>
      <c r="AJ51" s="3" t="s">
        <v>14</v>
      </c>
      <c r="AK51" s="3" t="s">
        <v>127</v>
      </c>
      <c r="AL51" s="3" t="s">
        <v>127</v>
      </c>
      <c r="AM51" s="3" t="s">
        <v>127</v>
      </c>
      <c r="AN51" s="3" t="s">
        <v>17</v>
      </c>
      <c r="AO51" s="3" t="s">
        <v>17</v>
      </c>
      <c r="AP51" s="3" t="s">
        <v>14</v>
      </c>
      <c r="AQ51" s="49" t="s">
        <v>281</v>
      </c>
      <c r="AR51" s="3" t="s">
        <v>17</v>
      </c>
      <c r="AS51" s="3" t="s">
        <v>22</v>
      </c>
      <c r="AT51" s="3" t="s">
        <v>22</v>
      </c>
      <c r="AU51" s="3" t="s">
        <v>280</v>
      </c>
      <c r="AV51" s="48" t="s">
        <v>127</v>
      </c>
      <c r="AW51" s="3" t="s">
        <v>127</v>
      </c>
      <c r="AX51" s="3" t="s">
        <v>127</v>
      </c>
      <c r="AY51" s="49" t="s">
        <v>127</v>
      </c>
      <c r="AZ51" s="48" t="s">
        <v>127</v>
      </c>
      <c r="BA51" s="3" t="s">
        <v>127</v>
      </c>
      <c r="BB51" s="3" t="s">
        <v>127</v>
      </c>
      <c r="BC51" s="49" t="s">
        <v>127</v>
      </c>
    </row>
    <row r="52" spans="1:55" s="10" customFormat="1" x14ac:dyDescent="0.2">
      <c r="A52" s="10">
        <v>79</v>
      </c>
      <c r="B52" s="10" t="s">
        <v>56</v>
      </c>
      <c r="C52" s="10" t="s">
        <v>204</v>
      </c>
      <c r="D52" s="10" t="s">
        <v>9</v>
      </c>
      <c r="E52" s="53" t="s">
        <v>11</v>
      </c>
      <c r="F52" s="54" t="s">
        <v>12</v>
      </c>
      <c r="G52" s="10" t="s">
        <v>23</v>
      </c>
      <c r="H52" s="10" t="s">
        <v>12</v>
      </c>
      <c r="I52" s="10" t="s">
        <v>23</v>
      </c>
      <c r="J52" s="10" t="s">
        <v>23</v>
      </c>
      <c r="K52" s="10" t="s">
        <v>12</v>
      </c>
      <c r="L52" s="10" t="s">
        <v>12</v>
      </c>
      <c r="M52" s="10" t="s">
        <v>12</v>
      </c>
      <c r="N52" s="10" t="s">
        <v>12</v>
      </c>
      <c r="O52" s="53" t="s">
        <v>18</v>
      </c>
      <c r="P52" s="54" t="s">
        <v>85</v>
      </c>
      <c r="Q52" s="53" t="s">
        <v>14</v>
      </c>
      <c r="R52" s="10" t="s">
        <v>14</v>
      </c>
      <c r="S52" s="10" t="s">
        <v>16</v>
      </c>
      <c r="T52" s="54" t="s">
        <v>85</v>
      </c>
      <c r="U52" s="10" t="s">
        <v>14</v>
      </c>
      <c r="V52" s="10" t="s">
        <v>16</v>
      </c>
      <c r="W52" s="10" t="s">
        <v>14</v>
      </c>
      <c r="X52" s="10" t="s">
        <v>14</v>
      </c>
      <c r="Y52" s="10" t="s">
        <v>16</v>
      </c>
      <c r="Z52" s="10" t="s">
        <v>16</v>
      </c>
      <c r="AA52" s="10" t="s">
        <v>12</v>
      </c>
      <c r="AB52" s="10" t="s">
        <v>12</v>
      </c>
      <c r="AC52" s="10" t="s">
        <v>85</v>
      </c>
      <c r="AD52" s="53" t="s">
        <v>16</v>
      </c>
      <c r="AE52" s="10" t="s">
        <v>16</v>
      </c>
      <c r="AF52" s="10" t="s">
        <v>16</v>
      </c>
      <c r="AG52" s="10" t="s">
        <v>14</v>
      </c>
      <c r="AH52" s="10" t="s">
        <v>14</v>
      </c>
      <c r="AI52" s="10" t="s">
        <v>16</v>
      </c>
      <c r="AJ52" s="10" t="s">
        <v>14</v>
      </c>
      <c r="AK52" s="10" t="s">
        <v>14</v>
      </c>
      <c r="AL52" s="10" t="s">
        <v>14</v>
      </c>
      <c r="AM52" s="10" t="s">
        <v>14</v>
      </c>
      <c r="AN52" s="10" t="s">
        <v>14</v>
      </c>
      <c r="AO52" s="10" t="s">
        <v>14</v>
      </c>
      <c r="AP52" s="10" t="s">
        <v>22</v>
      </c>
      <c r="AQ52" s="54" t="s">
        <v>85</v>
      </c>
      <c r="AR52" s="10" t="s">
        <v>16</v>
      </c>
      <c r="AS52" s="10" t="s">
        <v>16</v>
      </c>
      <c r="AT52" s="10" t="s">
        <v>16</v>
      </c>
      <c r="AU52" s="10" t="s">
        <v>85</v>
      </c>
      <c r="AV52" s="53" t="s">
        <v>127</v>
      </c>
      <c r="AW52" s="10" t="s">
        <v>127</v>
      </c>
      <c r="AX52" s="10" t="s">
        <v>127</v>
      </c>
      <c r="AY52" s="54" t="s">
        <v>127</v>
      </c>
      <c r="AZ52" s="53" t="s">
        <v>127</v>
      </c>
      <c r="BA52" s="10" t="s">
        <v>127</v>
      </c>
      <c r="BB52" s="10" t="s">
        <v>127</v>
      </c>
      <c r="BC52" s="54" t="s">
        <v>127</v>
      </c>
    </row>
    <row r="53" spans="1:55" x14ac:dyDescent="0.2">
      <c r="A53" s="3">
        <v>57</v>
      </c>
      <c r="B53" s="3" t="s">
        <v>57</v>
      </c>
      <c r="C53" s="3" t="s">
        <v>201</v>
      </c>
      <c r="D53" s="3" t="s">
        <v>27</v>
      </c>
      <c r="E53" s="48" t="s">
        <v>11</v>
      </c>
      <c r="F53" s="49" t="s">
        <v>12</v>
      </c>
      <c r="G53" s="3" t="s">
        <v>12</v>
      </c>
      <c r="H53" s="3" t="s">
        <v>12</v>
      </c>
      <c r="I53" s="3" t="s">
        <v>23</v>
      </c>
      <c r="J53" s="3" t="s">
        <v>23</v>
      </c>
      <c r="K53" s="3" t="s">
        <v>12</v>
      </c>
      <c r="L53" s="3" t="s">
        <v>12</v>
      </c>
      <c r="M53" s="3" t="s">
        <v>12</v>
      </c>
      <c r="N53" s="3" t="s">
        <v>12</v>
      </c>
      <c r="O53" s="48" t="s">
        <v>14</v>
      </c>
      <c r="P53" s="49" t="s">
        <v>279</v>
      </c>
      <c r="Q53" s="48" t="s">
        <v>14</v>
      </c>
      <c r="R53" s="3" t="s">
        <v>16</v>
      </c>
      <c r="S53" s="3" t="s">
        <v>14</v>
      </c>
      <c r="T53" s="49" t="s">
        <v>281</v>
      </c>
      <c r="U53" s="3" t="s">
        <v>16</v>
      </c>
      <c r="V53" s="3" t="s">
        <v>17</v>
      </c>
      <c r="W53" s="3" t="s">
        <v>14</v>
      </c>
      <c r="X53" s="3" t="s">
        <v>14</v>
      </c>
      <c r="Y53" s="3" t="s">
        <v>16</v>
      </c>
      <c r="Z53" s="3" t="s">
        <v>16</v>
      </c>
      <c r="AA53" s="3" t="s">
        <v>13</v>
      </c>
      <c r="AB53" s="3" t="s">
        <v>12</v>
      </c>
      <c r="AC53" s="3" t="s">
        <v>279</v>
      </c>
      <c r="AD53" s="48" t="s">
        <v>16</v>
      </c>
      <c r="AE53" s="3" t="s">
        <v>16</v>
      </c>
      <c r="AF53" s="3" t="s">
        <v>17</v>
      </c>
      <c r="AG53" s="3" t="s">
        <v>14</v>
      </c>
      <c r="AH53" s="3" t="s">
        <v>14</v>
      </c>
      <c r="AI53" s="3" t="s">
        <v>14</v>
      </c>
      <c r="AJ53" s="3" t="s">
        <v>14</v>
      </c>
      <c r="AK53" s="3" t="s">
        <v>14</v>
      </c>
      <c r="AL53" s="3" t="s">
        <v>14</v>
      </c>
      <c r="AM53" s="3" t="s">
        <v>14</v>
      </c>
      <c r="AN53" s="3" t="s">
        <v>14</v>
      </c>
      <c r="AO53" s="3" t="s">
        <v>14</v>
      </c>
      <c r="AP53" s="3" t="s">
        <v>14</v>
      </c>
      <c r="AQ53" s="49" t="s">
        <v>281</v>
      </c>
      <c r="AR53" s="3" t="s">
        <v>16</v>
      </c>
      <c r="AS53" s="3" t="s">
        <v>16</v>
      </c>
      <c r="AT53" s="3" t="s">
        <v>14</v>
      </c>
      <c r="AU53" s="3" t="s">
        <v>281</v>
      </c>
      <c r="AV53" s="48" t="s">
        <v>127</v>
      </c>
      <c r="AW53" s="3" t="s">
        <v>127</v>
      </c>
      <c r="AX53" s="3" t="s">
        <v>127</v>
      </c>
      <c r="AY53" s="49" t="s">
        <v>127</v>
      </c>
      <c r="AZ53" s="48" t="s">
        <v>127</v>
      </c>
      <c r="BA53" s="3" t="s">
        <v>127</v>
      </c>
      <c r="BB53" s="3" t="s">
        <v>127</v>
      </c>
      <c r="BC53" s="49" t="s">
        <v>127</v>
      </c>
    </row>
    <row r="54" spans="1:55" s="10" customFormat="1" x14ac:dyDescent="0.2">
      <c r="A54" s="10">
        <v>86</v>
      </c>
      <c r="B54" s="10" t="s">
        <v>118</v>
      </c>
      <c r="C54" s="10" t="s">
        <v>204</v>
      </c>
      <c r="D54" s="10" t="s">
        <v>9</v>
      </c>
      <c r="E54" s="53" t="s">
        <v>11</v>
      </c>
      <c r="F54" s="54" t="s">
        <v>23</v>
      </c>
      <c r="G54" s="10" t="s">
        <v>23</v>
      </c>
      <c r="H54" s="10" t="s">
        <v>23</v>
      </c>
      <c r="I54" s="10" t="s">
        <v>23</v>
      </c>
      <c r="J54" s="10" t="s">
        <v>23</v>
      </c>
      <c r="K54" s="10" t="s">
        <v>23</v>
      </c>
      <c r="L54" s="10" t="s">
        <v>23</v>
      </c>
      <c r="M54" s="10" t="s">
        <v>23</v>
      </c>
      <c r="N54" s="10" t="s">
        <v>23</v>
      </c>
      <c r="O54" s="53" t="s">
        <v>14</v>
      </c>
      <c r="P54" s="54" t="s">
        <v>281</v>
      </c>
      <c r="Q54" s="53" t="s">
        <v>14</v>
      </c>
      <c r="R54" s="10" t="s">
        <v>22</v>
      </c>
      <c r="S54" s="10" t="s">
        <v>14</v>
      </c>
      <c r="T54" s="54" t="s">
        <v>281</v>
      </c>
      <c r="U54" s="10" t="s">
        <v>14</v>
      </c>
      <c r="V54" s="10" t="s">
        <v>14</v>
      </c>
      <c r="W54" s="10" t="s">
        <v>22</v>
      </c>
      <c r="X54" s="10" t="s">
        <v>14</v>
      </c>
      <c r="Y54" s="10" t="s">
        <v>14</v>
      </c>
      <c r="Z54" s="10" t="s">
        <v>14</v>
      </c>
      <c r="AA54" s="10" t="s">
        <v>12</v>
      </c>
      <c r="AB54" s="10" t="s">
        <v>13</v>
      </c>
      <c r="AC54" s="10" t="s">
        <v>281</v>
      </c>
      <c r="AD54" s="53" t="s">
        <v>16</v>
      </c>
      <c r="AE54" s="10" t="s">
        <v>16</v>
      </c>
      <c r="AF54" s="10" t="s">
        <v>16</v>
      </c>
      <c r="AG54" s="10" t="s">
        <v>16</v>
      </c>
      <c r="AH54" s="10" t="s">
        <v>16</v>
      </c>
      <c r="AI54" s="10" t="s">
        <v>16</v>
      </c>
      <c r="AJ54" s="10" t="s">
        <v>17</v>
      </c>
      <c r="AK54" s="10" t="s">
        <v>127</v>
      </c>
      <c r="AL54" s="10" t="s">
        <v>127</v>
      </c>
      <c r="AM54" s="10" t="s">
        <v>127</v>
      </c>
      <c r="AN54" s="10" t="s">
        <v>127</v>
      </c>
      <c r="AO54" s="10" t="s">
        <v>127</v>
      </c>
      <c r="AP54" s="10" t="s">
        <v>127</v>
      </c>
      <c r="AQ54" s="54" t="s">
        <v>281</v>
      </c>
      <c r="AR54" s="10" t="s">
        <v>14</v>
      </c>
      <c r="AS54" s="10" t="s">
        <v>14</v>
      </c>
      <c r="AT54" s="10" t="s">
        <v>14</v>
      </c>
      <c r="AU54" s="10" t="s">
        <v>281</v>
      </c>
      <c r="AV54" s="53" t="s">
        <v>127</v>
      </c>
      <c r="AW54" s="10" t="s">
        <v>127</v>
      </c>
      <c r="AX54" s="10" t="s">
        <v>127</v>
      </c>
      <c r="AY54" s="54" t="s">
        <v>127</v>
      </c>
      <c r="AZ54" s="53" t="s">
        <v>127</v>
      </c>
      <c r="BA54" s="10" t="s">
        <v>127</v>
      </c>
      <c r="BB54" s="10" t="s">
        <v>127</v>
      </c>
      <c r="BC54" s="54" t="s">
        <v>127</v>
      </c>
    </row>
    <row r="55" spans="1:55" x14ac:dyDescent="0.2">
      <c r="A55" s="3">
        <v>42</v>
      </c>
      <c r="B55" s="3" t="s">
        <v>105</v>
      </c>
      <c r="C55" s="3" t="s">
        <v>202</v>
      </c>
      <c r="D55" s="3" t="s">
        <v>20</v>
      </c>
      <c r="E55" s="48" t="s">
        <v>11</v>
      </c>
      <c r="F55" s="49" t="s">
        <v>12</v>
      </c>
      <c r="G55" s="3" t="s">
        <v>12</v>
      </c>
      <c r="H55" s="3" t="s">
        <v>23</v>
      </c>
      <c r="I55" s="3" t="s">
        <v>23</v>
      </c>
      <c r="J55" s="3" t="s">
        <v>12</v>
      </c>
      <c r="K55" s="3" t="s">
        <v>13</v>
      </c>
      <c r="L55" s="3" t="s">
        <v>12</v>
      </c>
      <c r="M55" s="3" t="s">
        <v>12</v>
      </c>
      <c r="N55" s="3" t="s">
        <v>12</v>
      </c>
      <c r="O55" s="48" t="s">
        <v>14</v>
      </c>
      <c r="P55" s="49" t="s">
        <v>279</v>
      </c>
      <c r="Q55" s="48" t="s">
        <v>14</v>
      </c>
      <c r="R55" s="3" t="s">
        <v>14</v>
      </c>
      <c r="S55" s="3" t="s">
        <v>16</v>
      </c>
      <c r="T55" s="49" t="s">
        <v>279</v>
      </c>
      <c r="U55" s="3" t="s">
        <v>14</v>
      </c>
      <c r="V55" s="3" t="s">
        <v>16</v>
      </c>
      <c r="W55" s="3" t="s">
        <v>16</v>
      </c>
      <c r="X55" s="3" t="s">
        <v>14</v>
      </c>
      <c r="Y55" s="3" t="s">
        <v>17</v>
      </c>
      <c r="Z55" s="3" t="s">
        <v>16</v>
      </c>
      <c r="AA55" s="3" t="s">
        <v>127</v>
      </c>
      <c r="AB55" s="3" t="s">
        <v>127</v>
      </c>
      <c r="AC55" s="3" t="s">
        <v>279</v>
      </c>
      <c r="AD55" s="48" t="s">
        <v>16</v>
      </c>
      <c r="AE55" s="3" t="s">
        <v>16</v>
      </c>
      <c r="AF55" s="3" t="s">
        <v>16</v>
      </c>
      <c r="AG55" s="3" t="s">
        <v>14</v>
      </c>
      <c r="AH55" s="3" t="s">
        <v>14</v>
      </c>
      <c r="AI55" s="3" t="s">
        <v>16</v>
      </c>
      <c r="AJ55" s="3" t="s">
        <v>14</v>
      </c>
      <c r="AK55" s="3" t="s">
        <v>14</v>
      </c>
      <c r="AL55" s="3" t="s">
        <v>14</v>
      </c>
      <c r="AM55" s="3" t="s">
        <v>14</v>
      </c>
      <c r="AN55" s="3" t="s">
        <v>16</v>
      </c>
      <c r="AO55" s="3" t="s">
        <v>14</v>
      </c>
      <c r="AP55" s="3" t="s">
        <v>14</v>
      </c>
      <c r="AQ55" s="49" t="s">
        <v>279</v>
      </c>
      <c r="AR55" s="3" t="s">
        <v>16</v>
      </c>
      <c r="AS55" s="3" t="s">
        <v>16</v>
      </c>
      <c r="AT55" s="3" t="s">
        <v>14</v>
      </c>
      <c r="AU55" s="3" t="s">
        <v>281</v>
      </c>
      <c r="AV55" s="48" t="s">
        <v>127</v>
      </c>
      <c r="AW55" s="3" t="s">
        <v>127</v>
      </c>
      <c r="AX55" s="3" t="s">
        <v>127</v>
      </c>
      <c r="AY55" s="49" t="s">
        <v>127</v>
      </c>
      <c r="AZ55" s="48" t="s">
        <v>127</v>
      </c>
      <c r="BA55" s="3" t="s">
        <v>127</v>
      </c>
      <c r="BB55" s="3" t="s">
        <v>127</v>
      </c>
      <c r="BC55" s="49" t="s">
        <v>127</v>
      </c>
    </row>
    <row r="56" spans="1:55" s="10" customFormat="1" x14ac:dyDescent="0.2">
      <c r="A56" s="10">
        <v>13</v>
      </c>
      <c r="B56" s="10" t="s">
        <v>97</v>
      </c>
      <c r="C56" s="10" t="s">
        <v>206</v>
      </c>
      <c r="D56" s="10" t="s">
        <v>24</v>
      </c>
      <c r="E56" s="53" t="s">
        <v>10</v>
      </c>
      <c r="F56" s="54" t="s">
        <v>127</v>
      </c>
      <c r="G56" s="10" t="s">
        <v>127</v>
      </c>
      <c r="H56" s="10" t="s">
        <v>127</v>
      </c>
      <c r="I56" s="10" t="s">
        <v>23</v>
      </c>
      <c r="J56" s="10" t="s">
        <v>127</v>
      </c>
      <c r="K56" s="10" t="s">
        <v>23</v>
      </c>
      <c r="L56" s="10" t="s">
        <v>23</v>
      </c>
      <c r="M56" s="10" t="s">
        <v>23</v>
      </c>
      <c r="N56" s="10" t="s">
        <v>23</v>
      </c>
      <c r="O56" s="53" t="s">
        <v>127</v>
      </c>
      <c r="P56" s="54" t="s">
        <v>127</v>
      </c>
      <c r="Q56" s="53" t="s">
        <v>127</v>
      </c>
      <c r="R56" s="10" t="s">
        <v>127</v>
      </c>
      <c r="S56" s="10" t="s">
        <v>127</v>
      </c>
      <c r="T56" s="54" t="s">
        <v>127</v>
      </c>
      <c r="U56" s="10" t="s">
        <v>127</v>
      </c>
      <c r="V56" s="10" t="s">
        <v>127</v>
      </c>
      <c r="W56" s="10" t="s">
        <v>127</v>
      </c>
      <c r="X56" s="10" t="s">
        <v>127</v>
      </c>
      <c r="Y56" s="10" t="s">
        <v>127</v>
      </c>
      <c r="Z56" s="10" t="s">
        <v>127</v>
      </c>
      <c r="AA56" s="10" t="s">
        <v>127</v>
      </c>
      <c r="AB56" s="10" t="s">
        <v>127</v>
      </c>
      <c r="AC56" s="10" t="s">
        <v>127</v>
      </c>
      <c r="AD56" s="53" t="s">
        <v>127</v>
      </c>
      <c r="AE56" s="10" t="s">
        <v>127</v>
      </c>
      <c r="AF56" s="10" t="s">
        <v>127</v>
      </c>
      <c r="AG56" s="10" t="s">
        <v>127</v>
      </c>
      <c r="AH56" s="10" t="s">
        <v>127</v>
      </c>
      <c r="AI56" s="10" t="s">
        <v>127</v>
      </c>
      <c r="AJ56" s="10" t="s">
        <v>127</v>
      </c>
      <c r="AK56" s="10" t="s">
        <v>127</v>
      </c>
      <c r="AL56" s="10" t="s">
        <v>127</v>
      </c>
      <c r="AM56" s="10" t="s">
        <v>127</v>
      </c>
      <c r="AN56" s="10" t="s">
        <v>127</v>
      </c>
      <c r="AO56" s="10" t="s">
        <v>127</v>
      </c>
      <c r="AP56" s="10" t="s">
        <v>127</v>
      </c>
      <c r="AQ56" s="54" t="s">
        <v>127</v>
      </c>
      <c r="AR56" s="10" t="s">
        <v>127</v>
      </c>
      <c r="AS56" s="10" t="s">
        <v>127</v>
      </c>
      <c r="AT56" s="10" t="s">
        <v>127</v>
      </c>
      <c r="AU56" s="10" t="s">
        <v>127</v>
      </c>
      <c r="AV56" s="53" t="s">
        <v>23</v>
      </c>
      <c r="AW56" s="10" t="s">
        <v>23</v>
      </c>
      <c r="AX56" s="10" t="s">
        <v>23</v>
      </c>
      <c r="AY56" s="54" t="s">
        <v>23</v>
      </c>
      <c r="AZ56" s="53" t="s">
        <v>127</v>
      </c>
      <c r="BA56" s="10" t="s">
        <v>127</v>
      </c>
      <c r="BB56" s="10" t="s">
        <v>127</v>
      </c>
      <c r="BC56" s="54" t="s">
        <v>127</v>
      </c>
    </row>
    <row r="57" spans="1:55" x14ac:dyDescent="0.2">
      <c r="A57" s="3">
        <v>16</v>
      </c>
      <c r="B57" s="3" t="s">
        <v>58</v>
      </c>
      <c r="C57" s="3" t="s">
        <v>206</v>
      </c>
      <c r="D57" s="3" t="s">
        <v>24</v>
      </c>
      <c r="E57" s="48" t="s">
        <v>11</v>
      </c>
      <c r="F57" s="49" t="s">
        <v>23</v>
      </c>
      <c r="G57" s="3" t="s">
        <v>127</v>
      </c>
      <c r="H57" s="3" t="s">
        <v>127</v>
      </c>
      <c r="I57" s="3" t="s">
        <v>12</v>
      </c>
      <c r="J57" s="3" t="s">
        <v>127</v>
      </c>
      <c r="K57" s="3" t="s">
        <v>12</v>
      </c>
      <c r="L57" s="3" t="s">
        <v>12</v>
      </c>
      <c r="M57" s="3" t="s">
        <v>12</v>
      </c>
      <c r="N57" s="3" t="s">
        <v>12</v>
      </c>
      <c r="O57" s="48" t="s">
        <v>127</v>
      </c>
      <c r="P57" s="49" t="s">
        <v>127</v>
      </c>
      <c r="Q57" s="48" t="s">
        <v>127</v>
      </c>
      <c r="R57" s="3" t="s">
        <v>127</v>
      </c>
      <c r="S57" s="3" t="s">
        <v>127</v>
      </c>
      <c r="T57" s="49" t="s">
        <v>127</v>
      </c>
      <c r="U57" s="3" t="s">
        <v>127</v>
      </c>
      <c r="V57" s="3" t="s">
        <v>127</v>
      </c>
      <c r="W57" s="3" t="s">
        <v>127</v>
      </c>
      <c r="X57" s="3" t="s">
        <v>127</v>
      </c>
      <c r="Y57" s="3" t="s">
        <v>127</v>
      </c>
      <c r="Z57" s="3" t="s">
        <v>127</v>
      </c>
      <c r="AA57" s="3" t="s">
        <v>127</v>
      </c>
      <c r="AB57" s="3" t="s">
        <v>127</v>
      </c>
      <c r="AC57" s="3" t="s">
        <v>127</v>
      </c>
      <c r="AD57" s="48" t="s">
        <v>127</v>
      </c>
      <c r="AE57" s="3" t="s">
        <v>127</v>
      </c>
      <c r="AF57" s="3" t="s">
        <v>127</v>
      </c>
      <c r="AG57" s="3" t="s">
        <v>127</v>
      </c>
      <c r="AH57" s="3" t="s">
        <v>127</v>
      </c>
      <c r="AI57" s="3" t="s">
        <v>127</v>
      </c>
      <c r="AJ57" s="3" t="s">
        <v>127</v>
      </c>
      <c r="AK57" s="3" t="s">
        <v>127</v>
      </c>
      <c r="AL57" s="3" t="s">
        <v>127</v>
      </c>
      <c r="AM57" s="3" t="s">
        <v>127</v>
      </c>
      <c r="AN57" s="3" t="s">
        <v>127</v>
      </c>
      <c r="AO57" s="3" t="s">
        <v>127</v>
      </c>
      <c r="AP57" s="3" t="s">
        <v>127</v>
      </c>
      <c r="AQ57" s="49" t="s">
        <v>127</v>
      </c>
      <c r="AR57" s="3" t="s">
        <v>127</v>
      </c>
      <c r="AS57" s="3" t="s">
        <v>127</v>
      </c>
      <c r="AT57" s="3" t="s">
        <v>127</v>
      </c>
      <c r="AU57" s="3" t="s">
        <v>127</v>
      </c>
      <c r="AV57" s="48" t="s">
        <v>12</v>
      </c>
      <c r="AW57" s="3" t="s">
        <v>12</v>
      </c>
      <c r="AX57" s="3" t="s">
        <v>12</v>
      </c>
      <c r="AY57" s="49" t="s">
        <v>12</v>
      </c>
      <c r="AZ57" s="48" t="s">
        <v>127</v>
      </c>
      <c r="BA57" s="3" t="s">
        <v>127</v>
      </c>
      <c r="BB57" s="3" t="s">
        <v>127</v>
      </c>
      <c r="BC57" s="49" t="s">
        <v>127</v>
      </c>
    </row>
    <row r="58" spans="1:55" s="10" customFormat="1" x14ac:dyDescent="0.2">
      <c r="A58" s="10">
        <v>94</v>
      </c>
      <c r="B58" s="10" t="s">
        <v>59</v>
      </c>
      <c r="C58" s="10" t="s">
        <v>205</v>
      </c>
      <c r="D58" s="10" t="s">
        <v>29</v>
      </c>
      <c r="E58" s="53" t="s">
        <v>10</v>
      </c>
      <c r="F58" s="54" t="s">
        <v>127</v>
      </c>
      <c r="G58" s="10" t="s">
        <v>23</v>
      </c>
      <c r="H58" s="10" t="s">
        <v>23</v>
      </c>
      <c r="I58" s="10" t="s">
        <v>23</v>
      </c>
      <c r="J58" s="10" t="s">
        <v>23</v>
      </c>
      <c r="K58" s="10" t="s">
        <v>12</v>
      </c>
      <c r="L58" s="10" t="s">
        <v>23</v>
      </c>
      <c r="M58" s="10" t="s">
        <v>12</v>
      </c>
      <c r="N58" s="10" t="s">
        <v>12</v>
      </c>
      <c r="O58" s="53" t="s">
        <v>16</v>
      </c>
      <c r="P58" s="54" t="s">
        <v>279</v>
      </c>
      <c r="Q58" s="53" t="s">
        <v>16</v>
      </c>
      <c r="R58" s="10" t="s">
        <v>16</v>
      </c>
      <c r="S58" s="10" t="s">
        <v>17</v>
      </c>
      <c r="T58" s="54" t="s">
        <v>281</v>
      </c>
      <c r="U58" s="10" t="s">
        <v>16</v>
      </c>
      <c r="V58" s="10" t="s">
        <v>16</v>
      </c>
      <c r="W58" s="10" t="s">
        <v>16</v>
      </c>
      <c r="X58" s="10" t="s">
        <v>16</v>
      </c>
      <c r="Y58" s="10" t="s">
        <v>14</v>
      </c>
      <c r="Z58" s="10" t="s">
        <v>14</v>
      </c>
      <c r="AA58" s="10" t="s">
        <v>127</v>
      </c>
      <c r="AB58" s="10" t="s">
        <v>127</v>
      </c>
      <c r="AC58" s="10" t="s">
        <v>281</v>
      </c>
      <c r="AD58" s="53" t="s">
        <v>16</v>
      </c>
      <c r="AE58" s="10" t="s">
        <v>16</v>
      </c>
      <c r="AF58" s="10" t="s">
        <v>16</v>
      </c>
      <c r="AG58" s="10" t="s">
        <v>16</v>
      </c>
      <c r="AH58" s="10" t="s">
        <v>14</v>
      </c>
      <c r="AI58" s="10" t="s">
        <v>16</v>
      </c>
      <c r="AJ58" s="10" t="s">
        <v>14</v>
      </c>
      <c r="AK58" s="10" t="s">
        <v>127</v>
      </c>
      <c r="AL58" s="10" t="s">
        <v>127</v>
      </c>
      <c r="AM58" s="10" t="s">
        <v>127</v>
      </c>
      <c r="AN58" s="10" t="s">
        <v>14</v>
      </c>
      <c r="AO58" s="10" t="s">
        <v>14</v>
      </c>
      <c r="AP58" s="10" t="s">
        <v>16</v>
      </c>
      <c r="AQ58" s="54" t="s">
        <v>281</v>
      </c>
      <c r="AR58" s="10" t="s">
        <v>16</v>
      </c>
      <c r="AS58" s="10" t="s">
        <v>14</v>
      </c>
      <c r="AT58" s="10" t="s">
        <v>16</v>
      </c>
      <c r="AU58" s="10" t="s">
        <v>281</v>
      </c>
      <c r="AV58" s="53" t="s">
        <v>127</v>
      </c>
      <c r="AW58" s="10" t="s">
        <v>127</v>
      </c>
      <c r="AX58" s="10" t="s">
        <v>127</v>
      </c>
      <c r="AY58" s="54" t="s">
        <v>127</v>
      </c>
      <c r="AZ58" s="53" t="s">
        <v>127</v>
      </c>
      <c r="BA58" s="10" t="s">
        <v>127</v>
      </c>
      <c r="BB58" s="10" t="s">
        <v>127</v>
      </c>
      <c r="BC58" s="54" t="s">
        <v>127</v>
      </c>
    </row>
    <row r="59" spans="1:55" x14ac:dyDescent="0.2">
      <c r="A59" s="3">
        <v>50</v>
      </c>
      <c r="B59" s="3" t="s">
        <v>60</v>
      </c>
      <c r="C59" s="3" t="s">
        <v>201</v>
      </c>
      <c r="D59" s="3" t="s">
        <v>27</v>
      </c>
      <c r="E59" s="48" t="s">
        <v>11</v>
      </c>
      <c r="F59" s="49" t="s">
        <v>12</v>
      </c>
      <c r="G59" s="3" t="s">
        <v>12</v>
      </c>
      <c r="H59" s="3" t="s">
        <v>12</v>
      </c>
      <c r="I59" s="3" t="s">
        <v>12</v>
      </c>
      <c r="J59" s="3" t="s">
        <v>12</v>
      </c>
      <c r="K59" s="3" t="s">
        <v>13</v>
      </c>
      <c r="L59" s="3" t="s">
        <v>12</v>
      </c>
      <c r="M59" s="3" t="s">
        <v>12</v>
      </c>
      <c r="N59" s="3" t="s">
        <v>12</v>
      </c>
      <c r="O59" s="48" t="s">
        <v>16</v>
      </c>
      <c r="P59" s="49" t="s">
        <v>279</v>
      </c>
      <c r="Q59" s="48" t="s">
        <v>14</v>
      </c>
      <c r="R59" s="3" t="s">
        <v>16</v>
      </c>
      <c r="S59" s="3" t="s">
        <v>16</v>
      </c>
      <c r="T59" s="49" t="s">
        <v>281</v>
      </c>
      <c r="U59" s="3" t="s">
        <v>14</v>
      </c>
      <c r="V59" s="3" t="s">
        <v>14</v>
      </c>
      <c r="W59" s="3" t="s">
        <v>14</v>
      </c>
      <c r="X59" s="3" t="s">
        <v>16</v>
      </c>
      <c r="Y59" s="3" t="s">
        <v>16</v>
      </c>
      <c r="Z59" s="3" t="s">
        <v>14</v>
      </c>
      <c r="AA59" s="3" t="s">
        <v>13</v>
      </c>
      <c r="AB59" s="3" t="s">
        <v>61</v>
      </c>
      <c r="AC59" s="3" t="s">
        <v>281</v>
      </c>
      <c r="AD59" s="48" t="s">
        <v>16</v>
      </c>
      <c r="AE59" s="3" t="s">
        <v>16</v>
      </c>
      <c r="AF59" s="3" t="s">
        <v>16</v>
      </c>
      <c r="AG59" s="3" t="s">
        <v>14</v>
      </c>
      <c r="AH59" s="3" t="s">
        <v>14</v>
      </c>
      <c r="AI59" s="3" t="s">
        <v>16</v>
      </c>
      <c r="AJ59" s="3" t="s">
        <v>16</v>
      </c>
      <c r="AK59" s="3" t="s">
        <v>14</v>
      </c>
      <c r="AL59" s="3" t="s">
        <v>14</v>
      </c>
      <c r="AM59" s="3" t="s">
        <v>14</v>
      </c>
      <c r="AN59" s="3" t="s">
        <v>14</v>
      </c>
      <c r="AO59" s="3" t="s">
        <v>14</v>
      </c>
      <c r="AP59" s="3" t="s">
        <v>16</v>
      </c>
      <c r="AQ59" s="49" t="s">
        <v>281</v>
      </c>
      <c r="AR59" s="3" t="s">
        <v>16</v>
      </c>
      <c r="AS59" s="3" t="s">
        <v>16</v>
      </c>
      <c r="AT59" s="3" t="s">
        <v>16</v>
      </c>
      <c r="AU59" s="3" t="s">
        <v>281</v>
      </c>
      <c r="AV59" s="48" t="s">
        <v>127</v>
      </c>
      <c r="AW59" s="3" t="s">
        <v>127</v>
      </c>
      <c r="AX59" s="3" t="s">
        <v>127</v>
      </c>
      <c r="AY59" s="49" t="s">
        <v>127</v>
      </c>
      <c r="AZ59" s="48" t="s">
        <v>127</v>
      </c>
      <c r="BA59" s="3" t="s">
        <v>127</v>
      </c>
      <c r="BB59" s="3" t="s">
        <v>127</v>
      </c>
      <c r="BC59" s="49" t="s">
        <v>127</v>
      </c>
    </row>
    <row r="60" spans="1:55" s="10" customFormat="1" x14ac:dyDescent="0.2">
      <c r="A60" s="10">
        <v>43</v>
      </c>
      <c r="B60" s="10" t="s">
        <v>62</v>
      </c>
      <c r="C60" s="10" t="s">
        <v>202</v>
      </c>
      <c r="D60" s="10" t="s">
        <v>29</v>
      </c>
      <c r="E60" s="53" t="s">
        <v>11</v>
      </c>
      <c r="F60" s="54" t="s">
        <v>13</v>
      </c>
      <c r="G60" s="10" t="s">
        <v>12</v>
      </c>
      <c r="H60" s="10" t="s">
        <v>12</v>
      </c>
      <c r="I60" s="10" t="s">
        <v>12</v>
      </c>
      <c r="J60" s="10" t="s">
        <v>12</v>
      </c>
      <c r="K60" s="10" t="s">
        <v>12</v>
      </c>
      <c r="L60" s="10" t="s">
        <v>12</v>
      </c>
      <c r="M60" s="10" t="s">
        <v>12</v>
      </c>
      <c r="N60" s="10" t="s">
        <v>12</v>
      </c>
      <c r="O60" s="53" t="s">
        <v>14</v>
      </c>
      <c r="P60" s="54" t="s">
        <v>281</v>
      </c>
      <c r="Q60" s="53" t="s">
        <v>16</v>
      </c>
      <c r="R60" s="10" t="s">
        <v>16</v>
      </c>
      <c r="S60" s="10" t="s">
        <v>16</v>
      </c>
      <c r="T60" s="54" t="s">
        <v>281</v>
      </c>
      <c r="U60" s="10" t="s">
        <v>16</v>
      </c>
      <c r="V60" s="10" t="s">
        <v>16</v>
      </c>
      <c r="W60" s="10" t="s">
        <v>16</v>
      </c>
      <c r="X60" s="10" t="s">
        <v>16</v>
      </c>
      <c r="Y60" s="10" t="s">
        <v>17</v>
      </c>
      <c r="Z60" s="10" t="s">
        <v>17</v>
      </c>
      <c r="AA60" s="10" t="s">
        <v>127</v>
      </c>
      <c r="AB60" s="10" t="s">
        <v>127</v>
      </c>
      <c r="AC60" s="10" t="s">
        <v>281</v>
      </c>
      <c r="AD60" s="53" t="s">
        <v>16</v>
      </c>
      <c r="AE60" s="10" t="s">
        <v>14</v>
      </c>
      <c r="AF60" s="10" t="s">
        <v>16</v>
      </c>
      <c r="AG60" s="10" t="s">
        <v>16</v>
      </c>
      <c r="AH60" s="10" t="s">
        <v>16</v>
      </c>
      <c r="AI60" s="10" t="s">
        <v>17</v>
      </c>
      <c r="AJ60" s="10" t="s">
        <v>16</v>
      </c>
      <c r="AK60" s="10" t="s">
        <v>127</v>
      </c>
      <c r="AL60" s="10" t="s">
        <v>127</v>
      </c>
      <c r="AM60" s="10" t="s">
        <v>127</v>
      </c>
      <c r="AN60" s="10" t="s">
        <v>127</v>
      </c>
      <c r="AO60" s="10" t="s">
        <v>127</v>
      </c>
      <c r="AP60" s="10" t="s">
        <v>127</v>
      </c>
      <c r="AQ60" s="54" t="s">
        <v>281</v>
      </c>
      <c r="AR60" s="10" t="s">
        <v>16</v>
      </c>
      <c r="AS60" s="10" t="s">
        <v>16</v>
      </c>
      <c r="AT60" s="10" t="s">
        <v>16</v>
      </c>
      <c r="AU60" s="10" t="s">
        <v>281</v>
      </c>
      <c r="AV60" s="53" t="s">
        <v>127</v>
      </c>
      <c r="AW60" s="10" t="s">
        <v>127</v>
      </c>
      <c r="AX60" s="10" t="s">
        <v>127</v>
      </c>
      <c r="AY60" s="54" t="s">
        <v>127</v>
      </c>
      <c r="AZ60" s="53" t="s">
        <v>127</v>
      </c>
      <c r="BA60" s="10" t="s">
        <v>127</v>
      </c>
      <c r="BB60" s="10" t="s">
        <v>127</v>
      </c>
      <c r="BC60" s="54" t="s">
        <v>127</v>
      </c>
    </row>
    <row r="61" spans="1:55" x14ac:dyDescent="0.2">
      <c r="A61" s="3">
        <v>44</v>
      </c>
      <c r="B61" s="3" t="s">
        <v>98</v>
      </c>
      <c r="C61" s="3" t="s">
        <v>202</v>
      </c>
      <c r="D61" s="3" t="s">
        <v>29</v>
      </c>
      <c r="E61" s="48" t="s">
        <v>11</v>
      </c>
      <c r="F61" s="49" t="s">
        <v>12</v>
      </c>
      <c r="G61" s="3" t="s">
        <v>12</v>
      </c>
      <c r="H61" s="3" t="s">
        <v>13</v>
      </c>
      <c r="I61" s="3" t="s">
        <v>12</v>
      </c>
      <c r="J61" s="3" t="s">
        <v>12</v>
      </c>
      <c r="K61" s="3" t="s">
        <v>12</v>
      </c>
      <c r="L61" s="3" t="s">
        <v>12</v>
      </c>
      <c r="M61" s="3" t="s">
        <v>12</v>
      </c>
      <c r="N61" s="3" t="s">
        <v>12</v>
      </c>
      <c r="O61" s="48" t="s">
        <v>22</v>
      </c>
      <c r="P61" s="49" t="s">
        <v>280</v>
      </c>
      <c r="Q61" s="48" t="s">
        <v>14</v>
      </c>
      <c r="R61" s="3" t="s">
        <v>16</v>
      </c>
      <c r="S61" s="3" t="s">
        <v>16</v>
      </c>
      <c r="T61" s="49" t="s">
        <v>281</v>
      </c>
      <c r="U61" s="3" t="s">
        <v>16</v>
      </c>
      <c r="V61" s="3" t="s">
        <v>14</v>
      </c>
      <c r="W61" s="3" t="s">
        <v>14</v>
      </c>
      <c r="X61" s="3" t="s">
        <v>16</v>
      </c>
      <c r="Y61" s="3" t="s">
        <v>16</v>
      </c>
      <c r="Z61" s="3" t="s">
        <v>16</v>
      </c>
      <c r="AA61" s="3" t="s">
        <v>12</v>
      </c>
      <c r="AB61" s="3" t="s">
        <v>12</v>
      </c>
      <c r="AC61" s="3" t="s">
        <v>279</v>
      </c>
      <c r="AD61" s="48" t="s">
        <v>22</v>
      </c>
      <c r="AE61" s="3" t="s">
        <v>16</v>
      </c>
      <c r="AF61" s="3" t="s">
        <v>16</v>
      </c>
      <c r="AG61" s="3" t="s">
        <v>22</v>
      </c>
      <c r="AH61" s="3" t="s">
        <v>22</v>
      </c>
      <c r="AI61" s="3" t="s">
        <v>14</v>
      </c>
      <c r="AJ61" s="3" t="s">
        <v>14</v>
      </c>
      <c r="AK61" s="3" t="s">
        <v>14</v>
      </c>
      <c r="AL61" s="3" t="s">
        <v>22</v>
      </c>
      <c r="AM61" s="3" t="s">
        <v>14</v>
      </c>
      <c r="AN61" s="3" t="s">
        <v>16</v>
      </c>
      <c r="AO61" s="3" t="s">
        <v>17</v>
      </c>
      <c r="AP61" s="3" t="s">
        <v>14</v>
      </c>
      <c r="AQ61" s="49" t="s">
        <v>280</v>
      </c>
      <c r="AR61" s="3" t="s">
        <v>16</v>
      </c>
      <c r="AS61" s="3" t="s">
        <v>22</v>
      </c>
      <c r="AT61" s="3" t="s">
        <v>16</v>
      </c>
      <c r="AU61" s="3" t="s">
        <v>281</v>
      </c>
      <c r="AV61" s="48" t="s">
        <v>127</v>
      </c>
      <c r="AW61" s="3" t="s">
        <v>127</v>
      </c>
      <c r="AX61" s="3" t="s">
        <v>127</v>
      </c>
      <c r="AY61" s="49" t="s">
        <v>127</v>
      </c>
      <c r="AZ61" s="48" t="s">
        <v>127</v>
      </c>
      <c r="BA61" s="3" t="s">
        <v>127</v>
      </c>
      <c r="BB61" s="3" t="s">
        <v>127</v>
      </c>
      <c r="BC61" s="49" t="s">
        <v>127</v>
      </c>
    </row>
    <row r="62" spans="1:55" s="10" customFormat="1" x14ac:dyDescent="0.2">
      <c r="A62" s="10">
        <v>38</v>
      </c>
      <c r="B62" s="10" t="s">
        <v>103</v>
      </c>
      <c r="C62" s="10" t="s">
        <v>202</v>
      </c>
      <c r="D62" s="10" t="s">
        <v>29</v>
      </c>
      <c r="E62" s="53" t="s">
        <v>11</v>
      </c>
      <c r="F62" s="54" t="s">
        <v>12</v>
      </c>
      <c r="G62" s="10" t="s">
        <v>12</v>
      </c>
      <c r="H62" s="10" t="s">
        <v>12</v>
      </c>
      <c r="I62" s="10" t="s">
        <v>23</v>
      </c>
      <c r="J62" s="10" t="s">
        <v>23</v>
      </c>
      <c r="K62" s="10" t="s">
        <v>12</v>
      </c>
      <c r="L62" s="10" t="s">
        <v>23</v>
      </c>
      <c r="M62" s="10" t="s">
        <v>12</v>
      </c>
      <c r="N62" s="10" t="s">
        <v>12</v>
      </c>
      <c r="O62" s="53" t="s">
        <v>14</v>
      </c>
      <c r="P62" s="54" t="s">
        <v>280</v>
      </c>
      <c r="Q62" s="53" t="s">
        <v>16</v>
      </c>
      <c r="R62" s="10" t="s">
        <v>14</v>
      </c>
      <c r="S62" s="10" t="s">
        <v>16</v>
      </c>
      <c r="T62" s="54" t="s">
        <v>281</v>
      </c>
      <c r="U62" s="10" t="s">
        <v>17</v>
      </c>
      <c r="V62" s="10" t="s">
        <v>17</v>
      </c>
      <c r="W62" s="10" t="s">
        <v>14</v>
      </c>
      <c r="X62" s="10" t="s">
        <v>17</v>
      </c>
      <c r="Y62" s="10" t="s">
        <v>17</v>
      </c>
      <c r="Z62" s="10" t="s">
        <v>17</v>
      </c>
      <c r="AA62" s="10" t="s">
        <v>127</v>
      </c>
      <c r="AB62" s="10" t="s">
        <v>127</v>
      </c>
      <c r="AC62" s="10" t="s">
        <v>279</v>
      </c>
      <c r="AD62" s="53" t="s">
        <v>17</v>
      </c>
      <c r="AE62" s="10" t="s">
        <v>14</v>
      </c>
      <c r="AF62" s="10" t="s">
        <v>17</v>
      </c>
      <c r="AG62" s="10" t="s">
        <v>14</v>
      </c>
      <c r="AH62" s="10" t="s">
        <v>14</v>
      </c>
      <c r="AI62" s="10" t="s">
        <v>14</v>
      </c>
      <c r="AJ62" s="10" t="s">
        <v>14</v>
      </c>
      <c r="AK62" s="10" t="s">
        <v>14</v>
      </c>
      <c r="AL62" s="10" t="s">
        <v>14</v>
      </c>
      <c r="AM62" s="10" t="s">
        <v>14</v>
      </c>
      <c r="AN62" s="10" t="s">
        <v>14</v>
      </c>
      <c r="AO62" s="10" t="s">
        <v>14</v>
      </c>
      <c r="AP62" s="10" t="s">
        <v>14</v>
      </c>
      <c r="AQ62" s="54" t="s">
        <v>279</v>
      </c>
      <c r="AR62" s="10" t="s">
        <v>17</v>
      </c>
      <c r="AS62" s="10" t="s">
        <v>22</v>
      </c>
      <c r="AT62" s="10" t="s">
        <v>16</v>
      </c>
      <c r="AU62" s="10" t="s">
        <v>279</v>
      </c>
      <c r="AV62" s="53" t="s">
        <v>127</v>
      </c>
      <c r="AW62" s="10" t="s">
        <v>127</v>
      </c>
      <c r="AX62" s="10" t="s">
        <v>127</v>
      </c>
      <c r="AY62" s="54" t="s">
        <v>127</v>
      </c>
      <c r="AZ62" s="53" t="s">
        <v>127</v>
      </c>
      <c r="BA62" s="10" t="s">
        <v>127</v>
      </c>
      <c r="BB62" s="10" t="s">
        <v>127</v>
      </c>
      <c r="BC62" s="54" t="s">
        <v>127</v>
      </c>
    </row>
    <row r="63" spans="1:55" x14ac:dyDescent="0.2">
      <c r="A63" s="3">
        <v>76</v>
      </c>
      <c r="B63" s="3" t="s">
        <v>63</v>
      </c>
      <c r="C63" s="3" t="s">
        <v>204</v>
      </c>
      <c r="D63" s="3" t="s">
        <v>29</v>
      </c>
      <c r="E63" s="48" t="s">
        <v>11</v>
      </c>
      <c r="F63" s="49" t="s">
        <v>12</v>
      </c>
      <c r="G63" s="3" t="s">
        <v>12</v>
      </c>
      <c r="H63" s="3" t="s">
        <v>13</v>
      </c>
      <c r="I63" s="3" t="s">
        <v>12</v>
      </c>
      <c r="J63" s="3" t="s">
        <v>23</v>
      </c>
      <c r="K63" s="3" t="s">
        <v>12</v>
      </c>
      <c r="L63" s="3" t="s">
        <v>12</v>
      </c>
      <c r="M63" s="3" t="s">
        <v>12</v>
      </c>
      <c r="N63" s="3" t="s">
        <v>18</v>
      </c>
      <c r="O63" s="48" t="s">
        <v>14</v>
      </c>
      <c r="P63" s="49" t="s">
        <v>280</v>
      </c>
      <c r="Q63" s="48" t="s">
        <v>14</v>
      </c>
      <c r="R63" s="3" t="s">
        <v>16</v>
      </c>
      <c r="S63" s="3" t="s">
        <v>16</v>
      </c>
      <c r="T63" s="49" t="s">
        <v>281</v>
      </c>
      <c r="U63" s="3" t="s">
        <v>16</v>
      </c>
      <c r="V63" s="3" t="s">
        <v>14</v>
      </c>
      <c r="W63" s="3" t="s">
        <v>14</v>
      </c>
      <c r="X63" s="3" t="s">
        <v>14</v>
      </c>
      <c r="Y63" s="3" t="s">
        <v>16</v>
      </c>
      <c r="Z63" s="3" t="s">
        <v>16</v>
      </c>
      <c r="AA63" s="3" t="s">
        <v>12</v>
      </c>
      <c r="AB63" s="3" t="s">
        <v>12</v>
      </c>
      <c r="AC63" s="3" t="s">
        <v>280</v>
      </c>
      <c r="AD63" s="48" t="s">
        <v>16</v>
      </c>
      <c r="AE63" s="3" t="s">
        <v>16</v>
      </c>
      <c r="AF63" s="3" t="s">
        <v>16</v>
      </c>
      <c r="AG63" s="3" t="s">
        <v>14</v>
      </c>
      <c r="AH63" s="3" t="s">
        <v>14</v>
      </c>
      <c r="AI63" s="3" t="s">
        <v>16</v>
      </c>
      <c r="AJ63" s="3" t="s">
        <v>14</v>
      </c>
      <c r="AK63" s="3" t="s">
        <v>14</v>
      </c>
      <c r="AL63" s="3" t="s">
        <v>14</v>
      </c>
      <c r="AM63" s="3" t="s">
        <v>14</v>
      </c>
      <c r="AN63" s="3" t="s">
        <v>14</v>
      </c>
      <c r="AO63" s="3" t="s">
        <v>14</v>
      </c>
      <c r="AP63" s="3" t="s">
        <v>16</v>
      </c>
      <c r="AQ63" s="49" t="s">
        <v>281</v>
      </c>
      <c r="AR63" s="3" t="s">
        <v>16</v>
      </c>
      <c r="AS63" s="3" t="s">
        <v>16</v>
      </c>
      <c r="AT63" s="3" t="s">
        <v>14</v>
      </c>
      <c r="AU63" s="3" t="s">
        <v>279</v>
      </c>
      <c r="AV63" s="48" t="s">
        <v>127</v>
      </c>
      <c r="AW63" s="3" t="s">
        <v>127</v>
      </c>
      <c r="AX63" s="3" t="s">
        <v>127</v>
      </c>
      <c r="AY63" s="49" t="s">
        <v>127</v>
      </c>
      <c r="AZ63" s="48" t="s">
        <v>127</v>
      </c>
      <c r="BA63" s="3" t="s">
        <v>127</v>
      </c>
      <c r="BB63" s="3" t="s">
        <v>127</v>
      </c>
      <c r="BC63" s="49" t="s">
        <v>127</v>
      </c>
    </row>
    <row r="64" spans="1:55" s="10" customFormat="1" x14ac:dyDescent="0.2">
      <c r="A64" s="10">
        <v>10</v>
      </c>
      <c r="B64" s="10" t="s">
        <v>64</v>
      </c>
      <c r="C64" s="10" t="s">
        <v>206</v>
      </c>
      <c r="D64" s="10" t="s">
        <v>24</v>
      </c>
      <c r="E64" s="53" t="s">
        <v>10</v>
      </c>
      <c r="F64" s="54" t="s">
        <v>127</v>
      </c>
      <c r="G64" s="10" t="s">
        <v>127</v>
      </c>
      <c r="H64" s="10" t="s">
        <v>127</v>
      </c>
      <c r="I64" s="10" t="s">
        <v>23</v>
      </c>
      <c r="J64" s="10" t="s">
        <v>127</v>
      </c>
      <c r="K64" s="10" t="s">
        <v>12</v>
      </c>
      <c r="L64" s="10" t="s">
        <v>23</v>
      </c>
      <c r="M64" s="10" t="s">
        <v>23</v>
      </c>
      <c r="N64" s="10" t="s">
        <v>23</v>
      </c>
      <c r="O64" s="53" t="s">
        <v>127</v>
      </c>
      <c r="P64" s="54" t="s">
        <v>127</v>
      </c>
      <c r="Q64" s="53" t="s">
        <v>127</v>
      </c>
      <c r="R64" s="10" t="s">
        <v>127</v>
      </c>
      <c r="S64" s="10" t="s">
        <v>127</v>
      </c>
      <c r="T64" s="54" t="s">
        <v>127</v>
      </c>
      <c r="U64" s="10" t="s">
        <v>127</v>
      </c>
      <c r="V64" s="10" t="s">
        <v>127</v>
      </c>
      <c r="W64" s="10" t="s">
        <v>127</v>
      </c>
      <c r="X64" s="10" t="s">
        <v>127</v>
      </c>
      <c r="Y64" s="10" t="s">
        <v>127</v>
      </c>
      <c r="Z64" s="10" t="s">
        <v>127</v>
      </c>
      <c r="AA64" s="10" t="s">
        <v>127</v>
      </c>
      <c r="AB64" s="10" t="s">
        <v>127</v>
      </c>
      <c r="AC64" s="10" t="s">
        <v>127</v>
      </c>
      <c r="AD64" s="53" t="s">
        <v>127</v>
      </c>
      <c r="AE64" s="10" t="s">
        <v>127</v>
      </c>
      <c r="AF64" s="10" t="s">
        <v>127</v>
      </c>
      <c r="AG64" s="10" t="s">
        <v>127</v>
      </c>
      <c r="AH64" s="10" t="s">
        <v>127</v>
      </c>
      <c r="AI64" s="10" t="s">
        <v>127</v>
      </c>
      <c r="AJ64" s="10" t="s">
        <v>127</v>
      </c>
      <c r="AK64" s="10" t="s">
        <v>127</v>
      </c>
      <c r="AL64" s="10" t="s">
        <v>127</v>
      </c>
      <c r="AM64" s="10" t="s">
        <v>127</v>
      </c>
      <c r="AN64" s="10" t="s">
        <v>127</v>
      </c>
      <c r="AO64" s="10" t="s">
        <v>127</v>
      </c>
      <c r="AP64" s="10" t="s">
        <v>127</v>
      </c>
      <c r="AQ64" s="54" t="s">
        <v>127</v>
      </c>
      <c r="AR64" s="10" t="s">
        <v>127</v>
      </c>
      <c r="AS64" s="10" t="s">
        <v>127</v>
      </c>
      <c r="AT64" s="10" t="s">
        <v>127</v>
      </c>
      <c r="AU64" s="10" t="s">
        <v>127</v>
      </c>
      <c r="AV64" s="53" t="s">
        <v>23</v>
      </c>
      <c r="AW64" s="10" t="s">
        <v>23</v>
      </c>
      <c r="AX64" s="10" t="s">
        <v>23</v>
      </c>
      <c r="AY64" s="54" t="s">
        <v>13</v>
      </c>
      <c r="AZ64" s="53" t="s">
        <v>127</v>
      </c>
      <c r="BA64" s="10" t="s">
        <v>127</v>
      </c>
      <c r="BB64" s="10" t="s">
        <v>127</v>
      </c>
      <c r="BC64" s="54" t="s">
        <v>127</v>
      </c>
    </row>
    <row r="65" spans="1:55" x14ac:dyDescent="0.2">
      <c r="A65" s="3">
        <v>25</v>
      </c>
      <c r="B65" s="3" t="s">
        <v>65</v>
      </c>
      <c r="C65" s="3" t="s">
        <v>206</v>
      </c>
      <c r="D65" s="3" t="s">
        <v>24</v>
      </c>
      <c r="E65" s="48" t="s">
        <v>10</v>
      </c>
      <c r="F65" s="49" t="s">
        <v>127</v>
      </c>
      <c r="G65" s="3" t="s">
        <v>127</v>
      </c>
      <c r="H65" s="3" t="s">
        <v>127</v>
      </c>
      <c r="I65" s="3" t="s">
        <v>12</v>
      </c>
      <c r="J65" s="3" t="s">
        <v>127</v>
      </c>
      <c r="K65" s="3" t="s">
        <v>12</v>
      </c>
      <c r="L65" s="3" t="s">
        <v>12</v>
      </c>
      <c r="M65" s="3" t="s">
        <v>13</v>
      </c>
      <c r="N65" s="3" t="s">
        <v>12</v>
      </c>
      <c r="O65" s="48" t="s">
        <v>127</v>
      </c>
      <c r="P65" s="49" t="s">
        <v>127</v>
      </c>
      <c r="Q65" s="48" t="s">
        <v>127</v>
      </c>
      <c r="R65" s="3" t="s">
        <v>127</v>
      </c>
      <c r="S65" s="3" t="s">
        <v>127</v>
      </c>
      <c r="T65" s="49" t="s">
        <v>127</v>
      </c>
      <c r="U65" s="3" t="s">
        <v>127</v>
      </c>
      <c r="V65" s="3" t="s">
        <v>127</v>
      </c>
      <c r="W65" s="3" t="s">
        <v>127</v>
      </c>
      <c r="X65" s="3" t="s">
        <v>127</v>
      </c>
      <c r="Y65" s="3" t="s">
        <v>127</v>
      </c>
      <c r="Z65" s="3" t="s">
        <v>127</v>
      </c>
      <c r="AA65" s="3" t="s">
        <v>127</v>
      </c>
      <c r="AB65" s="3" t="s">
        <v>127</v>
      </c>
      <c r="AC65" s="3" t="s">
        <v>127</v>
      </c>
      <c r="AD65" s="48" t="s">
        <v>127</v>
      </c>
      <c r="AE65" s="3" t="s">
        <v>127</v>
      </c>
      <c r="AF65" s="3" t="s">
        <v>127</v>
      </c>
      <c r="AG65" s="3" t="s">
        <v>127</v>
      </c>
      <c r="AH65" s="3" t="s">
        <v>127</v>
      </c>
      <c r="AI65" s="3" t="s">
        <v>127</v>
      </c>
      <c r="AJ65" s="3" t="s">
        <v>127</v>
      </c>
      <c r="AK65" s="3" t="s">
        <v>127</v>
      </c>
      <c r="AL65" s="3" t="s">
        <v>127</v>
      </c>
      <c r="AM65" s="3" t="s">
        <v>127</v>
      </c>
      <c r="AN65" s="3" t="s">
        <v>127</v>
      </c>
      <c r="AO65" s="3" t="s">
        <v>127</v>
      </c>
      <c r="AP65" s="3" t="s">
        <v>127</v>
      </c>
      <c r="AQ65" s="49" t="s">
        <v>127</v>
      </c>
      <c r="AR65" s="3" t="s">
        <v>127</v>
      </c>
      <c r="AS65" s="3" t="s">
        <v>127</v>
      </c>
      <c r="AT65" s="3" t="s">
        <v>127</v>
      </c>
      <c r="AU65" s="3" t="s">
        <v>127</v>
      </c>
      <c r="AV65" s="48" t="s">
        <v>23</v>
      </c>
      <c r="AW65" s="3" t="s">
        <v>12</v>
      </c>
      <c r="AX65" s="3" t="s">
        <v>12</v>
      </c>
      <c r="AY65" s="49" t="s">
        <v>13</v>
      </c>
      <c r="AZ65" s="48" t="s">
        <v>127</v>
      </c>
      <c r="BA65" s="3" t="s">
        <v>127</v>
      </c>
      <c r="BB65" s="3" t="s">
        <v>127</v>
      </c>
      <c r="BC65" s="49" t="s">
        <v>127</v>
      </c>
    </row>
    <row r="66" spans="1:55" s="10" customFormat="1" x14ac:dyDescent="0.2">
      <c r="A66" s="10">
        <v>20</v>
      </c>
      <c r="B66" s="10" t="s">
        <v>66</v>
      </c>
      <c r="C66" s="10" t="s">
        <v>206</v>
      </c>
      <c r="D66" s="10" t="s">
        <v>24</v>
      </c>
      <c r="E66" s="53" t="s">
        <v>11</v>
      </c>
      <c r="F66" s="54" t="s">
        <v>12</v>
      </c>
      <c r="G66" s="10" t="s">
        <v>127</v>
      </c>
      <c r="H66" s="10" t="s">
        <v>127</v>
      </c>
      <c r="I66" s="10" t="s">
        <v>23</v>
      </c>
      <c r="J66" s="10" t="s">
        <v>127</v>
      </c>
      <c r="K66" s="10" t="s">
        <v>12</v>
      </c>
      <c r="L66" s="10" t="s">
        <v>61</v>
      </c>
      <c r="M66" s="10" t="s">
        <v>18</v>
      </c>
      <c r="N66" s="10" t="s">
        <v>12</v>
      </c>
      <c r="O66" s="53" t="s">
        <v>127</v>
      </c>
      <c r="P66" s="54" t="s">
        <v>127</v>
      </c>
      <c r="Q66" s="53" t="s">
        <v>127</v>
      </c>
      <c r="R66" s="10" t="s">
        <v>127</v>
      </c>
      <c r="S66" s="10" t="s">
        <v>127</v>
      </c>
      <c r="T66" s="54" t="s">
        <v>127</v>
      </c>
      <c r="U66" s="10" t="s">
        <v>127</v>
      </c>
      <c r="V66" s="10" t="s">
        <v>127</v>
      </c>
      <c r="W66" s="10" t="s">
        <v>127</v>
      </c>
      <c r="X66" s="10" t="s">
        <v>127</v>
      </c>
      <c r="Y66" s="10" t="s">
        <v>127</v>
      </c>
      <c r="Z66" s="10" t="s">
        <v>127</v>
      </c>
      <c r="AA66" s="10" t="s">
        <v>127</v>
      </c>
      <c r="AB66" s="10" t="s">
        <v>127</v>
      </c>
      <c r="AC66" s="10" t="s">
        <v>127</v>
      </c>
      <c r="AD66" s="53" t="s">
        <v>127</v>
      </c>
      <c r="AE66" s="10" t="s">
        <v>127</v>
      </c>
      <c r="AF66" s="10" t="s">
        <v>127</v>
      </c>
      <c r="AG66" s="10" t="s">
        <v>127</v>
      </c>
      <c r="AH66" s="10" t="s">
        <v>127</v>
      </c>
      <c r="AI66" s="10" t="s">
        <v>127</v>
      </c>
      <c r="AJ66" s="10" t="s">
        <v>127</v>
      </c>
      <c r="AK66" s="10" t="s">
        <v>127</v>
      </c>
      <c r="AL66" s="10" t="s">
        <v>127</v>
      </c>
      <c r="AM66" s="10" t="s">
        <v>127</v>
      </c>
      <c r="AN66" s="10" t="s">
        <v>127</v>
      </c>
      <c r="AO66" s="10" t="s">
        <v>127</v>
      </c>
      <c r="AP66" s="10" t="s">
        <v>127</v>
      </c>
      <c r="AQ66" s="54" t="s">
        <v>127</v>
      </c>
      <c r="AR66" s="10" t="s">
        <v>127</v>
      </c>
      <c r="AS66" s="10" t="s">
        <v>127</v>
      </c>
      <c r="AT66" s="10" t="s">
        <v>127</v>
      </c>
      <c r="AU66" s="10" t="s">
        <v>127</v>
      </c>
      <c r="AV66" s="53" t="s">
        <v>12</v>
      </c>
      <c r="AW66" s="10" t="s">
        <v>12</v>
      </c>
      <c r="AX66" s="10" t="s">
        <v>12</v>
      </c>
      <c r="AY66" s="54" t="s">
        <v>13</v>
      </c>
      <c r="AZ66" s="53" t="s">
        <v>127</v>
      </c>
      <c r="BA66" s="10" t="s">
        <v>127</v>
      </c>
      <c r="BB66" s="10" t="s">
        <v>127</v>
      </c>
      <c r="BC66" s="54" t="s">
        <v>127</v>
      </c>
    </row>
    <row r="67" spans="1:55" x14ac:dyDescent="0.2">
      <c r="A67" s="3">
        <v>46</v>
      </c>
      <c r="B67" s="3" t="s">
        <v>101</v>
      </c>
      <c r="C67" s="3" t="s">
        <v>202</v>
      </c>
      <c r="D67" s="3" t="s">
        <v>24</v>
      </c>
      <c r="E67" s="48" t="s">
        <v>11</v>
      </c>
      <c r="F67" s="49" t="s">
        <v>12</v>
      </c>
      <c r="G67" s="3" t="s">
        <v>23</v>
      </c>
      <c r="H67" s="3" t="s">
        <v>23</v>
      </c>
      <c r="I67" s="3" t="s">
        <v>23</v>
      </c>
      <c r="J67" s="3" t="s">
        <v>23</v>
      </c>
      <c r="K67" s="3" t="s">
        <v>23</v>
      </c>
      <c r="L67" s="3" t="s">
        <v>23</v>
      </c>
      <c r="M67" s="3" t="s">
        <v>23</v>
      </c>
      <c r="N67" s="3" t="s">
        <v>23</v>
      </c>
      <c r="O67" s="48" t="s">
        <v>16</v>
      </c>
      <c r="P67" s="49" t="s">
        <v>280</v>
      </c>
      <c r="Q67" s="48" t="s">
        <v>17</v>
      </c>
      <c r="R67" s="3" t="s">
        <v>17</v>
      </c>
      <c r="S67" s="3" t="s">
        <v>17</v>
      </c>
      <c r="T67" s="49" t="s">
        <v>85</v>
      </c>
      <c r="U67" s="3" t="s">
        <v>17</v>
      </c>
      <c r="V67" s="3" t="s">
        <v>17</v>
      </c>
      <c r="W67" s="3" t="s">
        <v>16</v>
      </c>
      <c r="X67" s="3" t="s">
        <v>17</v>
      </c>
      <c r="Y67" s="3" t="s">
        <v>17</v>
      </c>
      <c r="Z67" s="3" t="s">
        <v>17</v>
      </c>
      <c r="AA67" s="3" t="s">
        <v>127</v>
      </c>
      <c r="AB67" s="3" t="s">
        <v>127</v>
      </c>
      <c r="AC67" s="3" t="s">
        <v>279</v>
      </c>
      <c r="AD67" s="48" t="s">
        <v>17</v>
      </c>
      <c r="AE67" s="3" t="s">
        <v>17</v>
      </c>
      <c r="AF67" s="3" t="s">
        <v>17</v>
      </c>
      <c r="AG67" s="3" t="s">
        <v>17</v>
      </c>
      <c r="AH67" s="3" t="s">
        <v>17</v>
      </c>
      <c r="AI67" s="3" t="s">
        <v>17</v>
      </c>
      <c r="AJ67" s="3" t="s">
        <v>17</v>
      </c>
      <c r="AK67" s="3" t="s">
        <v>127</v>
      </c>
      <c r="AL67" s="3" t="s">
        <v>127</v>
      </c>
      <c r="AM67" s="3" t="s">
        <v>127</v>
      </c>
      <c r="AN67" s="3" t="s">
        <v>127</v>
      </c>
      <c r="AO67" s="3" t="s">
        <v>127</v>
      </c>
      <c r="AP67" s="3" t="s">
        <v>127</v>
      </c>
      <c r="AQ67" s="49" t="s">
        <v>279</v>
      </c>
      <c r="AR67" s="3" t="s">
        <v>17</v>
      </c>
      <c r="AS67" s="3" t="s">
        <v>17</v>
      </c>
      <c r="AT67" s="3" t="s">
        <v>16</v>
      </c>
      <c r="AU67" s="3" t="s">
        <v>279</v>
      </c>
      <c r="AV67" s="48" t="s">
        <v>127</v>
      </c>
      <c r="AW67" s="3" t="s">
        <v>127</v>
      </c>
      <c r="AX67" s="3" t="s">
        <v>127</v>
      </c>
      <c r="AY67" s="49" t="s">
        <v>127</v>
      </c>
      <c r="AZ67" s="48" t="s">
        <v>127</v>
      </c>
      <c r="BA67" s="3" t="s">
        <v>127</v>
      </c>
      <c r="BB67" s="3" t="s">
        <v>127</v>
      </c>
      <c r="BC67" s="49" t="s">
        <v>127</v>
      </c>
    </row>
    <row r="68" spans="1:55" s="10" customFormat="1" x14ac:dyDescent="0.2">
      <c r="A68" s="10">
        <v>18</v>
      </c>
      <c r="B68" s="10" t="s">
        <v>109</v>
      </c>
      <c r="C68" s="10" t="s">
        <v>206</v>
      </c>
      <c r="D68" s="10" t="s">
        <v>24</v>
      </c>
      <c r="E68" s="53" t="s">
        <v>11</v>
      </c>
      <c r="F68" s="54" t="s">
        <v>12</v>
      </c>
      <c r="G68" s="10" t="s">
        <v>127</v>
      </c>
      <c r="H68" s="10" t="s">
        <v>127</v>
      </c>
      <c r="I68" s="10" t="s">
        <v>23</v>
      </c>
      <c r="J68" s="10" t="s">
        <v>127</v>
      </c>
      <c r="K68" s="10" t="s">
        <v>12</v>
      </c>
      <c r="L68" s="10" t="s">
        <v>23</v>
      </c>
      <c r="M68" s="10" t="s">
        <v>23</v>
      </c>
      <c r="N68" s="10" t="s">
        <v>12</v>
      </c>
      <c r="O68" s="53" t="s">
        <v>127</v>
      </c>
      <c r="P68" s="54" t="s">
        <v>127</v>
      </c>
      <c r="Q68" s="53" t="s">
        <v>127</v>
      </c>
      <c r="R68" s="10" t="s">
        <v>127</v>
      </c>
      <c r="S68" s="10" t="s">
        <v>127</v>
      </c>
      <c r="T68" s="54" t="s">
        <v>127</v>
      </c>
      <c r="U68" s="10" t="s">
        <v>127</v>
      </c>
      <c r="V68" s="10" t="s">
        <v>127</v>
      </c>
      <c r="W68" s="10" t="s">
        <v>127</v>
      </c>
      <c r="X68" s="10" t="s">
        <v>127</v>
      </c>
      <c r="Y68" s="10" t="s">
        <v>127</v>
      </c>
      <c r="Z68" s="10" t="s">
        <v>127</v>
      </c>
      <c r="AA68" s="10" t="s">
        <v>127</v>
      </c>
      <c r="AB68" s="10" t="s">
        <v>127</v>
      </c>
      <c r="AC68" s="10" t="s">
        <v>127</v>
      </c>
      <c r="AD68" s="53" t="s">
        <v>127</v>
      </c>
      <c r="AE68" s="10" t="s">
        <v>127</v>
      </c>
      <c r="AF68" s="10" t="s">
        <v>127</v>
      </c>
      <c r="AG68" s="10" t="s">
        <v>127</v>
      </c>
      <c r="AH68" s="10" t="s">
        <v>127</v>
      </c>
      <c r="AI68" s="10" t="s">
        <v>127</v>
      </c>
      <c r="AJ68" s="10" t="s">
        <v>127</v>
      </c>
      <c r="AK68" s="10" t="s">
        <v>127</v>
      </c>
      <c r="AL68" s="10" t="s">
        <v>127</v>
      </c>
      <c r="AM68" s="10" t="s">
        <v>127</v>
      </c>
      <c r="AN68" s="10" t="s">
        <v>127</v>
      </c>
      <c r="AO68" s="10" t="s">
        <v>127</v>
      </c>
      <c r="AP68" s="10" t="s">
        <v>127</v>
      </c>
      <c r="AQ68" s="54" t="s">
        <v>127</v>
      </c>
      <c r="AR68" s="10" t="s">
        <v>127</v>
      </c>
      <c r="AS68" s="10" t="s">
        <v>127</v>
      </c>
      <c r="AT68" s="10" t="s">
        <v>127</v>
      </c>
      <c r="AU68" s="10" t="s">
        <v>127</v>
      </c>
      <c r="AV68" s="53" t="s">
        <v>23</v>
      </c>
      <c r="AW68" s="10" t="s">
        <v>23</v>
      </c>
      <c r="AX68" s="10" t="s">
        <v>12</v>
      </c>
      <c r="AY68" s="54" t="s">
        <v>12</v>
      </c>
      <c r="AZ68" s="53" t="s">
        <v>127</v>
      </c>
      <c r="BA68" s="10" t="s">
        <v>127</v>
      </c>
      <c r="BB68" s="10" t="s">
        <v>127</v>
      </c>
      <c r="BC68" s="54" t="s">
        <v>127</v>
      </c>
    </row>
    <row r="69" spans="1:55" x14ac:dyDescent="0.2">
      <c r="A69" s="3">
        <v>11</v>
      </c>
      <c r="B69" s="3" t="s">
        <v>67</v>
      </c>
      <c r="C69" s="3" t="s">
        <v>206</v>
      </c>
      <c r="D69" s="3" t="s">
        <v>24</v>
      </c>
      <c r="E69" s="48" t="s">
        <v>10</v>
      </c>
      <c r="F69" s="49" t="s">
        <v>127</v>
      </c>
      <c r="G69" s="3" t="s">
        <v>127</v>
      </c>
      <c r="H69" s="3" t="s">
        <v>127</v>
      </c>
      <c r="I69" s="3" t="s">
        <v>12</v>
      </c>
      <c r="J69" s="3" t="s">
        <v>127</v>
      </c>
      <c r="K69" s="3" t="s">
        <v>12</v>
      </c>
      <c r="L69" s="3" t="s">
        <v>12</v>
      </c>
      <c r="M69" s="3" t="s">
        <v>12</v>
      </c>
      <c r="N69" s="3" t="s">
        <v>12</v>
      </c>
      <c r="O69" s="48" t="s">
        <v>127</v>
      </c>
      <c r="P69" s="49" t="s">
        <v>127</v>
      </c>
      <c r="Q69" s="48" t="s">
        <v>127</v>
      </c>
      <c r="R69" s="3" t="s">
        <v>127</v>
      </c>
      <c r="S69" s="3" t="s">
        <v>127</v>
      </c>
      <c r="T69" s="49" t="s">
        <v>127</v>
      </c>
      <c r="U69" s="3" t="s">
        <v>127</v>
      </c>
      <c r="V69" s="3" t="s">
        <v>127</v>
      </c>
      <c r="W69" s="3" t="s">
        <v>127</v>
      </c>
      <c r="X69" s="3" t="s">
        <v>127</v>
      </c>
      <c r="Y69" s="3" t="s">
        <v>127</v>
      </c>
      <c r="Z69" s="3" t="s">
        <v>127</v>
      </c>
      <c r="AA69" s="3" t="s">
        <v>127</v>
      </c>
      <c r="AB69" s="3" t="s">
        <v>127</v>
      </c>
      <c r="AC69" s="3" t="s">
        <v>127</v>
      </c>
      <c r="AD69" s="48" t="s">
        <v>127</v>
      </c>
      <c r="AE69" s="3" t="s">
        <v>127</v>
      </c>
      <c r="AF69" s="3" t="s">
        <v>127</v>
      </c>
      <c r="AG69" s="3" t="s">
        <v>127</v>
      </c>
      <c r="AH69" s="3" t="s">
        <v>127</v>
      </c>
      <c r="AI69" s="3" t="s">
        <v>127</v>
      </c>
      <c r="AJ69" s="3" t="s">
        <v>127</v>
      </c>
      <c r="AK69" s="3" t="s">
        <v>127</v>
      </c>
      <c r="AL69" s="3" t="s">
        <v>127</v>
      </c>
      <c r="AM69" s="3" t="s">
        <v>127</v>
      </c>
      <c r="AN69" s="3" t="s">
        <v>127</v>
      </c>
      <c r="AO69" s="3" t="s">
        <v>127</v>
      </c>
      <c r="AP69" s="3" t="s">
        <v>127</v>
      </c>
      <c r="AQ69" s="49" t="s">
        <v>127</v>
      </c>
      <c r="AR69" s="3" t="s">
        <v>127</v>
      </c>
      <c r="AS69" s="3" t="s">
        <v>127</v>
      </c>
      <c r="AT69" s="3" t="s">
        <v>127</v>
      </c>
      <c r="AU69" s="3" t="s">
        <v>127</v>
      </c>
      <c r="AV69" s="48" t="s">
        <v>18</v>
      </c>
      <c r="AW69" s="3" t="s">
        <v>18</v>
      </c>
      <c r="AX69" s="3" t="s">
        <v>18</v>
      </c>
      <c r="AY69" s="49" t="s">
        <v>18</v>
      </c>
      <c r="AZ69" s="48" t="s">
        <v>127</v>
      </c>
      <c r="BA69" s="3" t="s">
        <v>127</v>
      </c>
      <c r="BB69" s="3" t="s">
        <v>127</v>
      </c>
      <c r="BC69" s="49" t="s">
        <v>127</v>
      </c>
    </row>
    <row r="70" spans="1:55" s="10" customFormat="1" x14ac:dyDescent="0.2">
      <c r="A70" s="10">
        <v>84</v>
      </c>
      <c r="B70" s="10" t="s">
        <v>68</v>
      </c>
      <c r="C70" s="10" t="s">
        <v>204</v>
      </c>
      <c r="D70" s="10" t="s">
        <v>29</v>
      </c>
      <c r="E70" s="53" t="s">
        <v>11</v>
      </c>
      <c r="F70" s="54" t="s">
        <v>12</v>
      </c>
      <c r="G70" s="10" t="s">
        <v>12</v>
      </c>
      <c r="H70" s="10" t="s">
        <v>12</v>
      </c>
      <c r="I70" s="10" t="s">
        <v>12</v>
      </c>
      <c r="J70" s="10" t="s">
        <v>12</v>
      </c>
      <c r="K70" s="10" t="s">
        <v>12</v>
      </c>
      <c r="L70" s="10" t="s">
        <v>12</v>
      </c>
      <c r="M70" s="10" t="s">
        <v>12</v>
      </c>
      <c r="N70" s="10" t="s">
        <v>12</v>
      </c>
      <c r="O70" s="53" t="s">
        <v>16</v>
      </c>
      <c r="P70" s="54" t="s">
        <v>280</v>
      </c>
      <c r="Q70" s="53" t="s">
        <v>16</v>
      </c>
      <c r="R70" s="10" t="s">
        <v>16</v>
      </c>
      <c r="S70" s="10" t="s">
        <v>16</v>
      </c>
      <c r="T70" s="54" t="s">
        <v>280</v>
      </c>
      <c r="U70" s="10" t="s">
        <v>16</v>
      </c>
      <c r="V70" s="10" t="s">
        <v>16</v>
      </c>
      <c r="W70" s="10" t="s">
        <v>16</v>
      </c>
      <c r="X70" s="10" t="s">
        <v>16</v>
      </c>
      <c r="Y70" s="10" t="s">
        <v>16</v>
      </c>
      <c r="Z70" s="10" t="s">
        <v>16</v>
      </c>
      <c r="AA70" s="10" t="s">
        <v>127</v>
      </c>
      <c r="AB70" s="10" t="s">
        <v>127</v>
      </c>
      <c r="AC70" s="10" t="s">
        <v>281</v>
      </c>
      <c r="AD70" s="53" t="s">
        <v>16</v>
      </c>
      <c r="AE70" s="10" t="s">
        <v>16</v>
      </c>
      <c r="AF70" s="10" t="s">
        <v>16</v>
      </c>
      <c r="AG70" s="10" t="s">
        <v>16</v>
      </c>
      <c r="AH70" s="10" t="s">
        <v>14</v>
      </c>
      <c r="AI70" s="10" t="s">
        <v>16</v>
      </c>
      <c r="AJ70" s="10" t="s">
        <v>16</v>
      </c>
      <c r="AK70" s="10" t="s">
        <v>127</v>
      </c>
      <c r="AL70" s="10" t="s">
        <v>127</v>
      </c>
      <c r="AM70" s="10" t="s">
        <v>127</v>
      </c>
      <c r="AN70" s="10" t="s">
        <v>14</v>
      </c>
      <c r="AO70" s="10" t="s">
        <v>14</v>
      </c>
      <c r="AP70" s="10" t="s">
        <v>14</v>
      </c>
      <c r="AQ70" s="54" t="s">
        <v>280</v>
      </c>
      <c r="AR70" s="10" t="s">
        <v>16</v>
      </c>
      <c r="AS70" s="10" t="s">
        <v>16</v>
      </c>
      <c r="AT70" s="10" t="s">
        <v>16</v>
      </c>
      <c r="AU70" s="10" t="s">
        <v>281</v>
      </c>
      <c r="AV70" s="53" t="s">
        <v>127</v>
      </c>
      <c r="AW70" s="10" t="s">
        <v>127</v>
      </c>
      <c r="AX70" s="10" t="s">
        <v>127</v>
      </c>
      <c r="AY70" s="54" t="s">
        <v>127</v>
      </c>
      <c r="AZ70" s="53" t="s">
        <v>127</v>
      </c>
      <c r="BA70" s="10" t="s">
        <v>127</v>
      </c>
      <c r="BB70" s="10" t="s">
        <v>127</v>
      </c>
      <c r="BC70" s="54" t="s">
        <v>127</v>
      </c>
    </row>
    <row r="71" spans="1:55" x14ac:dyDescent="0.2">
      <c r="A71" s="3">
        <v>24</v>
      </c>
      <c r="B71" s="3" t="s">
        <v>69</v>
      </c>
      <c r="C71" s="3" t="s">
        <v>206</v>
      </c>
      <c r="D71" s="3" t="s">
        <v>24</v>
      </c>
      <c r="E71" s="48" t="s">
        <v>10</v>
      </c>
      <c r="F71" s="49" t="s">
        <v>127</v>
      </c>
      <c r="G71" s="3" t="s">
        <v>127</v>
      </c>
      <c r="H71" s="3" t="s">
        <v>127</v>
      </c>
      <c r="I71" s="3" t="s">
        <v>12</v>
      </c>
      <c r="J71" s="3" t="s">
        <v>127</v>
      </c>
      <c r="K71" s="3" t="s">
        <v>23</v>
      </c>
      <c r="L71" s="3" t="s">
        <v>12</v>
      </c>
      <c r="M71" s="3" t="s">
        <v>23</v>
      </c>
      <c r="N71" s="3" t="s">
        <v>23</v>
      </c>
      <c r="O71" s="48" t="s">
        <v>127</v>
      </c>
      <c r="P71" s="49" t="s">
        <v>127</v>
      </c>
      <c r="Q71" s="48" t="s">
        <v>127</v>
      </c>
      <c r="R71" s="3" t="s">
        <v>127</v>
      </c>
      <c r="S71" s="3" t="s">
        <v>127</v>
      </c>
      <c r="T71" s="49" t="s">
        <v>127</v>
      </c>
      <c r="U71" s="3" t="s">
        <v>127</v>
      </c>
      <c r="V71" s="3" t="s">
        <v>127</v>
      </c>
      <c r="W71" s="3" t="s">
        <v>127</v>
      </c>
      <c r="X71" s="3" t="s">
        <v>127</v>
      </c>
      <c r="Y71" s="3" t="s">
        <v>127</v>
      </c>
      <c r="Z71" s="3" t="s">
        <v>127</v>
      </c>
      <c r="AA71" s="3" t="s">
        <v>127</v>
      </c>
      <c r="AB71" s="3" t="s">
        <v>127</v>
      </c>
      <c r="AC71" s="3" t="s">
        <v>127</v>
      </c>
      <c r="AD71" s="48" t="s">
        <v>127</v>
      </c>
      <c r="AE71" s="3" t="s">
        <v>127</v>
      </c>
      <c r="AF71" s="3" t="s">
        <v>127</v>
      </c>
      <c r="AG71" s="3" t="s">
        <v>127</v>
      </c>
      <c r="AH71" s="3" t="s">
        <v>127</v>
      </c>
      <c r="AI71" s="3" t="s">
        <v>127</v>
      </c>
      <c r="AJ71" s="3" t="s">
        <v>127</v>
      </c>
      <c r="AK71" s="3" t="s">
        <v>127</v>
      </c>
      <c r="AL71" s="3" t="s">
        <v>127</v>
      </c>
      <c r="AM71" s="3" t="s">
        <v>127</v>
      </c>
      <c r="AN71" s="3" t="s">
        <v>127</v>
      </c>
      <c r="AO71" s="3" t="s">
        <v>127</v>
      </c>
      <c r="AP71" s="3" t="s">
        <v>127</v>
      </c>
      <c r="AQ71" s="49" t="s">
        <v>127</v>
      </c>
      <c r="AR71" s="3" t="s">
        <v>127</v>
      </c>
      <c r="AS71" s="3" t="s">
        <v>127</v>
      </c>
      <c r="AT71" s="3" t="s">
        <v>127</v>
      </c>
      <c r="AU71" s="3" t="s">
        <v>127</v>
      </c>
      <c r="AV71" s="48" t="s">
        <v>18</v>
      </c>
      <c r="AW71" s="3" t="s">
        <v>18</v>
      </c>
      <c r="AX71" s="3" t="s">
        <v>18</v>
      </c>
      <c r="AY71" s="49" t="s">
        <v>18</v>
      </c>
      <c r="AZ71" s="48" t="s">
        <v>127</v>
      </c>
      <c r="BA71" s="3" t="s">
        <v>127</v>
      </c>
      <c r="BB71" s="3" t="s">
        <v>127</v>
      </c>
      <c r="BC71" s="49" t="s">
        <v>127</v>
      </c>
    </row>
    <row r="72" spans="1:55" s="10" customFormat="1" x14ac:dyDescent="0.2">
      <c r="A72" s="10">
        <v>22</v>
      </c>
      <c r="B72" s="10" t="s">
        <v>70</v>
      </c>
      <c r="C72" s="10" t="s">
        <v>206</v>
      </c>
      <c r="D72" s="10" t="s">
        <v>24</v>
      </c>
      <c r="E72" s="53" t="s">
        <v>10</v>
      </c>
      <c r="F72" s="54" t="s">
        <v>127</v>
      </c>
      <c r="G72" s="10" t="s">
        <v>127</v>
      </c>
      <c r="H72" s="10" t="s">
        <v>127</v>
      </c>
      <c r="I72" s="10" t="s">
        <v>12</v>
      </c>
      <c r="J72" s="10" t="s">
        <v>127</v>
      </c>
      <c r="K72" s="10" t="s">
        <v>12</v>
      </c>
      <c r="L72" s="10" t="s">
        <v>12</v>
      </c>
      <c r="M72" s="10" t="s">
        <v>12</v>
      </c>
      <c r="N72" s="10" t="s">
        <v>12</v>
      </c>
      <c r="O72" s="53" t="s">
        <v>127</v>
      </c>
      <c r="P72" s="54" t="s">
        <v>127</v>
      </c>
      <c r="Q72" s="53" t="s">
        <v>127</v>
      </c>
      <c r="R72" s="10" t="s">
        <v>127</v>
      </c>
      <c r="S72" s="10" t="s">
        <v>127</v>
      </c>
      <c r="T72" s="54" t="s">
        <v>127</v>
      </c>
      <c r="U72" s="10" t="s">
        <v>127</v>
      </c>
      <c r="V72" s="10" t="s">
        <v>127</v>
      </c>
      <c r="W72" s="10" t="s">
        <v>127</v>
      </c>
      <c r="X72" s="10" t="s">
        <v>127</v>
      </c>
      <c r="Y72" s="10" t="s">
        <v>127</v>
      </c>
      <c r="Z72" s="10" t="s">
        <v>127</v>
      </c>
      <c r="AA72" s="10" t="s">
        <v>127</v>
      </c>
      <c r="AB72" s="10" t="s">
        <v>127</v>
      </c>
      <c r="AC72" s="10" t="s">
        <v>127</v>
      </c>
      <c r="AD72" s="53" t="s">
        <v>127</v>
      </c>
      <c r="AE72" s="10" t="s">
        <v>127</v>
      </c>
      <c r="AF72" s="10" t="s">
        <v>127</v>
      </c>
      <c r="AG72" s="10" t="s">
        <v>127</v>
      </c>
      <c r="AH72" s="10" t="s">
        <v>127</v>
      </c>
      <c r="AI72" s="10" t="s">
        <v>127</v>
      </c>
      <c r="AJ72" s="10" t="s">
        <v>127</v>
      </c>
      <c r="AK72" s="10" t="s">
        <v>127</v>
      </c>
      <c r="AL72" s="10" t="s">
        <v>127</v>
      </c>
      <c r="AM72" s="10" t="s">
        <v>127</v>
      </c>
      <c r="AN72" s="10" t="s">
        <v>127</v>
      </c>
      <c r="AO72" s="10" t="s">
        <v>127</v>
      </c>
      <c r="AP72" s="10" t="s">
        <v>127</v>
      </c>
      <c r="AQ72" s="54" t="s">
        <v>127</v>
      </c>
      <c r="AR72" s="10" t="s">
        <v>127</v>
      </c>
      <c r="AS72" s="10" t="s">
        <v>127</v>
      </c>
      <c r="AT72" s="10" t="s">
        <v>127</v>
      </c>
      <c r="AU72" s="10" t="s">
        <v>127</v>
      </c>
      <c r="AV72" s="53" t="s">
        <v>12</v>
      </c>
      <c r="AW72" s="10" t="s">
        <v>12</v>
      </c>
      <c r="AX72" s="10" t="s">
        <v>12</v>
      </c>
      <c r="AY72" s="54" t="s">
        <v>13</v>
      </c>
      <c r="AZ72" s="53" t="s">
        <v>127</v>
      </c>
      <c r="BA72" s="10" t="s">
        <v>127</v>
      </c>
      <c r="BB72" s="10" t="s">
        <v>127</v>
      </c>
      <c r="BC72" s="54" t="s">
        <v>127</v>
      </c>
    </row>
    <row r="73" spans="1:55" x14ac:dyDescent="0.2">
      <c r="A73" s="3">
        <v>6</v>
      </c>
      <c r="B73" s="3" t="s">
        <v>71</v>
      </c>
      <c r="C73" s="3" t="s">
        <v>207</v>
      </c>
      <c r="D73" s="3" t="s">
        <v>24</v>
      </c>
      <c r="E73" s="48" t="s">
        <v>11</v>
      </c>
      <c r="F73" s="49" t="s">
        <v>23</v>
      </c>
      <c r="G73" s="3" t="s">
        <v>127</v>
      </c>
      <c r="H73" s="3" t="s">
        <v>127</v>
      </c>
      <c r="I73" s="3" t="s">
        <v>127</v>
      </c>
      <c r="J73" s="3" t="s">
        <v>127</v>
      </c>
      <c r="K73" s="3" t="s">
        <v>127</v>
      </c>
      <c r="L73" s="3" t="s">
        <v>127</v>
      </c>
      <c r="M73" s="3" t="s">
        <v>18</v>
      </c>
      <c r="N73" s="3" t="s">
        <v>18</v>
      </c>
      <c r="O73" s="48" t="s">
        <v>127</v>
      </c>
      <c r="P73" s="49" t="s">
        <v>127</v>
      </c>
      <c r="Q73" s="48" t="s">
        <v>127</v>
      </c>
      <c r="R73" s="3" t="s">
        <v>127</v>
      </c>
      <c r="S73" s="3" t="s">
        <v>127</v>
      </c>
      <c r="T73" s="49" t="s">
        <v>127</v>
      </c>
      <c r="U73" s="3" t="s">
        <v>127</v>
      </c>
      <c r="V73" s="3" t="s">
        <v>127</v>
      </c>
      <c r="W73" s="3" t="s">
        <v>127</v>
      </c>
      <c r="X73" s="3" t="s">
        <v>127</v>
      </c>
      <c r="Y73" s="3" t="s">
        <v>127</v>
      </c>
      <c r="Z73" s="3" t="s">
        <v>127</v>
      </c>
      <c r="AA73" s="3" t="s">
        <v>127</v>
      </c>
      <c r="AB73" s="3" t="s">
        <v>127</v>
      </c>
      <c r="AC73" s="3" t="s">
        <v>127</v>
      </c>
      <c r="AD73" s="48" t="s">
        <v>127</v>
      </c>
      <c r="AE73" s="3" t="s">
        <v>127</v>
      </c>
      <c r="AF73" s="3" t="s">
        <v>127</v>
      </c>
      <c r="AG73" s="3" t="s">
        <v>127</v>
      </c>
      <c r="AH73" s="3" t="s">
        <v>127</v>
      </c>
      <c r="AI73" s="3" t="s">
        <v>127</v>
      </c>
      <c r="AJ73" s="3" t="s">
        <v>127</v>
      </c>
      <c r="AK73" s="3" t="s">
        <v>127</v>
      </c>
      <c r="AL73" s="3" t="s">
        <v>127</v>
      </c>
      <c r="AM73" s="3" t="s">
        <v>127</v>
      </c>
      <c r="AN73" s="3" t="s">
        <v>127</v>
      </c>
      <c r="AO73" s="3" t="s">
        <v>127</v>
      </c>
      <c r="AP73" s="3" t="s">
        <v>127</v>
      </c>
      <c r="AQ73" s="49" t="s">
        <v>127</v>
      </c>
      <c r="AR73" s="3" t="s">
        <v>127</v>
      </c>
      <c r="AS73" s="3" t="s">
        <v>127</v>
      </c>
      <c r="AT73" s="3" t="s">
        <v>127</v>
      </c>
      <c r="AU73" s="3" t="s">
        <v>127</v>
      </c>
      <c r="AV73" s="48" t="s">
        <v>127</v>
      </c>
      <c r="AW73" s="3" t="s">
        <v>127</v>
      </c>
      <c r="AX73" s="3" t="s">
        <v>127</v>
      </c>
      <c r="AY73" s="49" t="s">
        <v>127</v>
      </c>
      <c r="AZ73" s="48" t="s">
        <v>18</v>
      </c>
      <c r="BA73" s="3" t="s">
        <v>18</v>
      </c>
      <c r="BB73" s="3" t="s">
        <v>18</v>
      </c>
      <c r="BC73" s="49" t="s">
        <v>18</v>
      </c>
    </row>
    <row r="74" spans="1:55" s="10" customFormat="1" x14ac:dyDescent="0.2">
      <c r="A74" s="10">
        <v>9</v>
      </c>
      <c r="B74" s="10" t="s">
        <v>36</v>
      </c>
      <c r="C74" s="10" t="s">
        <v>206</v>
      </c>
      <c r="D74" s="10" t="s">
        <v>24</v>
      </c>
      <c r="E74" s="53" t="s">
        <v>10</v>
      </c>
      <c r="F74" s="54" t="s">
        <v>127</v>
      </c>
      <c r="G74" s="10" t="s">
        <v>127</v>
      </c>
      <c r="H74" s="10" t="s">
        <v>127</v>
      </c>
      <c r="I74" s="10" t="s">
        <v>12</v>
      </c>
      <c r="J74" s="10" t="s">
        <v>127</v>
      </c>
      <c r="K74" s="10" t="s">
        <v>13</v>
      </c>
      <c r="L74" s="10" t="s">
        <v>12</v>
      </c>
      <c r="M74" s="10" t="s">
        <v>13</v>
      </c>
      <c r="N74" s="10" t="s">
        <v>18</v>
      </c>
      <c r="O74" s="53" t="s">
        <v>127</v>
      </c>
      <c r="P74" s="54" t="s">
        <v>127</v>
      </c>
      <c r="Q74" s="53" t="s">
        <v>127</v>
      </c>
      <c r="R74" s="10" t="s">
        <v>127</v>
      </c>
      <c r="S74" s="10" t="s">
        <v>127</v>
      </c>
      <c r="T74" s="54" t="s">
        <v>127</v>
      </c>
      <c r="U74" s="10" t="s">
        <v>127</v>
      </c>
      <c r="V74" s="10" t="s">
        <v>127</v>
      </c>
      <c r="W74" s="10" t="s">
        <v>127</v>
      </c>
      <c r="X74" s="10" t="s">
        <v>127</v>
      </c>
      <c r="Y74" s="10" t="s">
        <v>127</v>
      </c>
      <c r="Z74" s="10" t="s">
        <v>127</v>
      </c>
      <c r="AA74" s="10" t="s">
        <v>127</v>
      </c>
      <c r="AB74" s="10" t="s">
        <v>127</v>
      </c>
      <c r="AC74" s="10" t="s">
        <v>127</v>
      </c>
      <c r="AD74" s="53" t="s">
        <v>127</v>
      </c>
      <c r="AE74" s="10" t="s">
        <v>127</v>
      </c>
      <c r="AF74" s="10" t="s">
        <v>127</v>
      </c>
      <c r="AG74" s="10" t="s">
        <v>127</v>
      </c>
      <c r="AH74" s="10" t="s">
        <v>127</v>
      </c>
      <c r="AI74" s="10" t="s">
        <v>127</v>
      </c>
      <c r="AJ74" s="10" t="s">
        <v>127</v>
      </c>
      <c r="AK74" s="10" t="s">
        <v>127</v>
      </c>
      <c r="AL74" s="10" t="s">
        <v>127</v>
      </c>
      <c r="AM74" s="10" t="s">
        <v>127</v>
      </c>
      <c r="AN74" s="10" t="s">
        <v>127</v>
      </c>
      <c r="AO74" s="10" t="s">
        <v>127</v>
      </c>
      <c r="AP74" s="10" t="s">
        <v>127</v>
      </c>
      <c r="AQ74" s="54" t="s">
        <v>127</v>
      </c>
      <c r="AR74" s="10" t="s">
        <v>127</v>
      </c>
      <c r="AS74" s="10" t="s">
        <v>127</v>
      </c>
      <c r="AT74" s="10" t="s">
        <v>127</v>
      </c>
      <c r="AU74" s="10" t="s">
        <v>127</v>
      </c>
      <c r="AV74" s="53" t="s">
        <v>18</v>
      </c>
      <c r="AW74" s="10" t="s">
        <v>18</v>
      </c>
      <c r="AX74" s="10" t="s">
        <v>18</v>
      </c>
      <c r="AY74" s="54" t="s">
        <v>18</v>
      </c>
      <c r="AZ74" s="53" t="s">
        <v>127</v>
      </c>
      <c r="BA74" s="10" t="s">
        <v>127</v>
      </c>
      <c r="BB74" s="10" t="s">
        <v>127</v>
      </c>
      <c r="BC74" s="54" t="s">
        <v>127</v>
      </c>
    </row>
    <row r="75" spans="1:55" x14ac:dyDescent="0.2">
      <c r="A75" s="3">
        <v>65</v>
      </c>
      <c r="B75" s="3" t="s">
        <v>72</v>
      </c>
      <c r="C75" s="3" t="s">
        <v>201</v>
      </c>
      <c r="D75" s="3" t="s">
        <v>27</v>
      </c>
      <c r="E75" s="48" t="s">
        <v>11</v>
      </c>
      <c r="F75" s="49" t="s">
        <v>23</v>
      </c>
      <c r="G75" s="3" t="s">
        <v>12</v>
      </c>
      <c r="H75" s="3" t="s">
        <v>12</v>
      </c>
      <c r="I75" s="3" t="s">
        <v>23</v>
      </c>
      <c r="J75" s="3" t="s">
        <v>12</v>
      </c>
      <c r="K75" s="3" t="s">
        <v>12</v>
      </c>
      <c r="L75" s="3" t="s">
        <v>23</v>
      </c>
      <c r="M75" s="3" t="s">
        <v>12</v>
      </c>
      <c r="N75" s="3" t="s">
        <v>23</v>
      </c>
      <c r="O75" s="48" t="s">
        <v>14</v>
      </c>
      <c r="P75" s="49" t="s">
        <v>281</v>
      </c>
      <c r="Q75" s="48" t="s">
        <v>14</v>
      </c>
      <c r="R75" s="3" t="s">
        <v>16</v>
      </c>
      <c r="S75" s="3" t="s">
        <v>16</v>
      </c>
      <c r="T75" s="49" t="s">
        <v>279</v>
      </c>
      <c r="U75" s="3" t="s">
        <v>16</v>
      </c>
      <c r="V75" s="3" t="s">
        <v>16</v>
      </c>
      <c r="W75" s="3" t="s">
        <v>16</v>
      </c>
      <c r="X75" s="3" t="s">
        <v>16</v>
      </c>
      <c r="Y75" s="3" t="s">
        <v>16</v>
      </c>
      <c r="Z75" s="3" t="s">
        <v>16</v>
      </c>
      <c r="AA75" s="3" t="s">
        <v>127</v>
      </c>
      <c r="AB75" s="3" t="s">
        <v>127</v>
      </c>
      <c r="AC75" s="3" t="s">
        <v>279</v>
      </c>
      <c r="AD75" s="48" t="s">
        <v>16</v>
      </c>
      <c r="AE75" s="3" t="s">
        <v>16</v>
      </c>
      <c r="AF75" s="3" t="s">
        <v>17</v>
      </c>
      <c r="AG75" s="3" t="s">
        <v>16</v>
      </c>
      <c r="AH75" s="3" t="s">
        <v>16</v>
      </c>
      <c r="AI75" s="3" t="s">
        <v>16</v>
      </c>
      <c r="AJ75" s="3" t="s">
        <v>16</v>
      </c>
      <c r="AK75" s="3" t="s">
        <v>127</v>
      </c>
      <c r="AL75" s="3" t="s">
        <v>127</v>
      </c>
      <c r="AM75" s="3" t="s">
        <v>127</v>
      </c>
      <c r="AN75" s="3" t="s">
        <v>127</v>
      </c>
      <c r="AO75" s="3" t="s">
        <v>127</v>
      </c>
      <c r="AP75" s="3" t="s">
        <v>127</v>
      </c>
      <c r="AQ75" s="49" t="s">
        <v>279</v>
      </c>
      <c r="AR75" s="3" t="s">
        <v>16</v>
      </c>
      <c r="AS75" s="3" t="s">
        <v>16</v>
      </c>
      <c r="AT75" s="3" t="s">
        <v>16</v>
      </c>
      <c r="AU75" s="3" t="s">
        <v>281</v>
      </c>
      <c r="AV75" s="48" t="s">
        <v>127</v>
      </c>
      <c r="AW75" s="3" t="s">
        <v>127</v>
      </c>
      <c r="AX75" s="3" t="s">
        <v>127</v>
      </c>
      <c r="AY75" s="49" t="s">
        <v>127</v>
      </c>
      <c r="AZ75" s="48" t="s">
        <v>127</v>
      </c>
      <c r="BA75" s="3" t="s">
        <v>127</v>
      </c>
      <c r="BB75" s="3" t="s">
        <v>127</v>
      </c>
      <c r="BC75" s="49" t="s">
        <v>127</v>
      </c>
    </row>
    <row r="76" spans="1:55" s="10" customFormat="1" x14ac:dyDescent="0.2">
      <c r="A76" s="10">
        <v>33</v>
      </c>
      <c r="B76" s="10" t="s">
        <v>73</v>
      </c>
      <c r="C76" s="10" t="s">
        <v>203</v>
      </c>
      <c r="D76" s="10" t="s">
        <v>44</v>
      </c>
      <c r="E76" s="53" t="s">
        <v>11</v>
      </c>
      <c r="F76" s="54" t="s">
        <v>23</v>
      </c>
      <c r="G76" s="10" t="s">
        <v>12</v>
      </c>
      <c r="H76" s="10" t="s">
        <v>12</v>
      </c>
      <c r="I76" s="10" t="s">
        <v>12</v>
      </c>
      <c r="J76" s="10" t="s">
        <v>12</v>
      </c>
      <c r="K76" s="10" t="s">
        <v>12</v>
      </c>
      <c r="L76" s="10" t="s">
        <v>12</v>
      </c>
      <c r="M76" s="10" t="s">
        <v>12</v>
      </c>
      <c r="N76" s="10" t="s">
        <v>12</v>
      </c>
      <c r="O76" s="53" t="s">
        <v>14</v>
      </c>
      <c r="P76" s="54" t="s">
        <v>280</v>
      </c>
      <c r="Q76" s="53" t="s">
        <v>14</v>
      </c>
      <c r="R76" s="10" t="s">
        <v>14</v>
      </c>
      <c r="S76" s="10" t="s">
        <v>14</v>
      </c>
      <c r="T76" s="54" t="s">
        <v>280</v>
      </c>
      <c r="U76" s="10" t="s">
        <v>14</v>
      </c>
      <c r="V76" s="10" t="s">
        <v>14</v>
      </c>
      <c r="W76" s="10" t="s">
        <v>14</v>
      </c>
      <c r="X76" s="10" t="s">
        <v>14</v>
      </c>
      <c r="Y76" s="10" t="s">
        <v>14</v>
      </c>
      <c r="Z76" s="10" t="s">
        <v>14</v>
      </c>
      <c r="AA76" s="10" t="s">
        <v>12</v>
      </c>
      <c r="AB76" s="10" t="s">
        <v>12</v>
      </c>
      <c r="AC76" s="10" t="s">
        <v>280</v>
      </c>
      <c r="AD76" s="53" t="s">
        <v>14</v>
      </c>
      <c r="AE76" s="10" t="s">
        <v>14</v>
      </c>
      <c r="AF76" s="10" t="s">
        <v>14</v>
      </c>
      <c r="AG76" s="10" t="s">
        <v>14</v>
      </c>
      <c r="AH76" s="10" t="s">
        <v>14</v>
      </c>
      <c r="AI76" s="10" t="s">
        <v>14</v>
      </c>
      <c r="AJ76" s="10" t="s">
        <v>14</v>
      </c>
      <c r="AK76" s="10" t="s">
        <v>14</v>
      </c>
      <c r="AL76" s="10" t="s">
        <v>22</v>
      </c>
      <c r="AM76" s="10" t="s">
        <v>14</v>
      </c>
      <c r="AN76" s="10" t="s">
        <v>14</v>
      </c>
      <c r="AO76" s="10" t="s">
        <v>14</v>
      </c>
      <c r="AP76" s="10" t="s">
        <v>14</v>
      </c>
      <c r="AQ76" s="54" t="s">
        <v>280</v>
      </c>
      <c r="AR76" s="10" t="s">
        <v>14</v>
      </c>
      <c r="AS76" s="10" t="s">
        <v>14</v>
      </c>
      <c r="AT76" s="10" t="s">
        <v>14</v>
      </c>
      <c r="AU76" s="10" t="s">
        <v>280</v>
      </c>
      <c r="AV76" s="53" t="s">
        <v>127</v>
      </c>
      <c r="AW76" s="10" t="s">
        <v>127</v>
      </c>
      <c r="AX76" s="10" t="s">
        <v>127</v>
      </c>
      <c r="AY76" s="54" t="s">
        <v>127</v>
      </c>
      <c r="AZ76" s="53" t="s">
        <v>127</v>
      </c>
      <c r="BA76" s="10" t="s">
        <v>127</v>
      </c>
      <c r="BB76" s="10" t="s">
        <v>127</v>
      </c>
      <c r="BC76" s="54" t="s">
        <v>127</v>
      </c>
    </row>
    <row r="77" spans="1:55" x14ac:dyDescent="0.2">
      <c r="A77" s="3">
        <v>72</v>
      </c>
      <c r="B77" s="3" t="s">
        <v>74</v>
      </c>
      <c r="C77" s="3" t="s">
        <v>204</v>
      </c>
      <c r="D77" s="3" t="s">
        <v>25</v>
      </c>
      <c r="E77" s="48" t="s">
        <v>11</v>
      </c>
      <c r="F77" s="49" t="s">
        <v>12</v>
      </c>
      <c r="G77" s="3" t="s">
        <v>12</v>
      </c>
      <c r="H77" s="3" t="s">
        <v>12</v>
      </c>
      <c r="I77" s="3" t="s">
        <v>23</v>
      </c>
      <c r="J77" s="3" t="s">
        <v>12</v>
      </c>
      <c r="K77" s="3" t="s">
        <v>13</v>
      </c>
      <c r="L77" s="3" t="s">
        <v>23</v>
      </c>
      <c r="M77" s="3" t="s">
        <v>23</v>
      </c>
      <c r="N77" s="3" t="s">
        <v>12</v>
      </c>
      <c r="O77" s="48" t="s">
        <v>22</v>
      </c>
      <c r="P77" s="49" t="s">
        <v>280</v>
      </c>
      <c r="Q77" s="48" t="s">
        <v>14</v>
      </c>
      <c r="R77" s="3" t="s">
        <v>14</v>
      </c>
      <c r="S77" s="3" t="s">
        <v>22</v>
      </c>
      <c r="T77" s="49" t="s">
        <v>279</v>
      </c>
      <c r="U77" s="3" t="s">
        <v>14</v>
      </c>
      <c r="V77" s="3" t="s">
        <v>22</v>
      </c>
      <c r="W77" s="3" t="s">
        <v>16</v>
      </c>
      <c r="X77" s="3" t="s">
        <v>14</v>
      </c>
      <c r="Y77" s="3" t="s">
        <v>14</v>
      </c>
      <c r="Z77" s="3" t="s">
        <v>14</v>
      </c>
      <c r="AA77" s="3" t="s">
        <v>127</v>
      </c>
      <c r="AB77" s="3" t="s">
        <v>127</v>
      </c>
      <c r="AC77" s="3" t="s">
        <v>280</v>
      </c>
      <c r="AD77" s="48" t="s">
        <v>14</v>
      </c>
      <c r="AE77" s="3" t="s">
        <v>16</v>
      </c>
      <c r="AF77" s="3" t="s">
        <v>17</v>
      </c>
      <c r="AG77" s="3" t="s">
        <v>14</v>
      </c>
      <c r="AH77" s="3" t="s">
        <v>22</v>
      </c>
      <c r="AI77" s="3" t="s">
        <v>14</v>
      </c>
      <c r="AJ77" s="3" t="s">
        <v>22</v>
      </c>
      <c r="AK77" s="3" t="s">
        <v>14</v>
      </c>
      <c r="AL77" s="3" t="s">
        <v>22</v>
      </c>
      <c r="AM77" s="3" t="s">
        <v>14</v>
      </c>
      <c r="AN77" s="3" t="s">
        <v>14</v>
      </c>
      <c r="AO77" s="3" t="s">
        <v>22</v>
      </c>
      <c r="AP77" s="3" t="s">
        <v>22</v>
      </c>
      <c r="AQ77" s="49" t="s">
        <v>279</v>
      </c>
      <c r="AR77" s="3" t="s">
        <v>17</v>
      </c>
      <c r="AS77" s="3" t="s">
        <v>14</v>
      </c>
      <c r="AT77" s="3" t="s">
        <v>22</v>
      </c>
      <c r="AU77" s="3" t="s">
        <v>279</v>
      </c>
      <c r="AV77" s="48" t="s">
        <v>127</v>
      </c>
      <c r="AW77" s="3" t="s">
        <v>127</v>
      </c>
      <c r="AX77" s="3" t="s">
        <v>127</v>
      </c>
      <c r="AY77" s="49" t="s">
        <v>127</v>
      </c>
      <c r="AZ77" s="48" t="s">
        <v>127</v>
      </c>
      <c r="BA77" s="3" t="s">
        <v>127</v>
      </c>
      <c r="BB77" s="3" t="s">
        <v>127</v>
      </c>
      <c r="BC77" s="49" t="s">
        <v>127</v>
      </c>
    </row>
    <row r="78" spans="1:55" s="10" customFormat="1" x14ac:dyDescent="0.2">
      <c r="A78" s="10">
        <v>3</v>
      </c>
      <c r="B78" s="10" t="s">
        <v>75</v>
      </c>
      <c r="C78" s="10" t="s">
        <v>207</v>
      </c>
      <c r="D78" s="10" t="s">
        <v>24</v>
      </c>
      <c r="E78" s="53" t="s">
        <v>10</v>
      </c>
      <c r="F78" s="54" t="s">
        <v>127</v>
      </c>
      <c r="G78" s="10" t="s">
        <v>127</v>
      </c>
      <c r="H78" s="10" t="s">
        <v>127</v>
      </c>
      <c r="I78" s="10" t="s">
        <v>127</v>
      </c>
      <c r="J78" s="10" t="s">
        <v>127</v>
      </c>
      <c r="K78" s="10" t="s">
        <v>127</v>
      </c>
      <c r="L78" s="10" t="s">
        <v>127</v>
      </c>
      <c r="M78" s="10" t="s">
        <v>23</v>
      </c>
      <c r="N78" s="10" t="s">
        <v>23</v>
      </c>
      <c r="O78" s="53" t="s">
        <v>127</v>
      </c>
      <c r="P78" s="54" t="s">
        <v>127</v>
      </c>
      <c r="Q78" s="53" t="s">
        <v>127</v>
      </c>
      <c r="R78" s="10" t="s">
        <v>127</v>
      </c>
      <c r="S78" s="10" t="s">
        <v>127</v>
      </c>
      <c r="T78" s="54" t="s">
        <v>127</v>
      </c>
      <c r="U78" s="10" t="s">
        <v>127</v>
      </c>
      <c r="V78" s="10" t="s">
        <v>127</v>
      </c>
      <c r="W78" s="10" t="s">
        <v>127</v>
      </c>
      <c r="X78" s="10" t="s">
        <v>127</v>
      </c>
      <c r="Y78" s="10" t="s">
        <v>127</v>
      </c>
      <c r="Z78" s="10" t="s">
        <v>127</v>
      </c>
      <c r="AA78" s="10" t="s">
        <v>127</v>
      </c>
      <c r="AB78" s="10" t="s">
        <v>127</v>
      </c>
      <c r="AC78" s="10" t="s">
        <v>127</v>
      </c>
      <c r="AD78" s="53" t="s">
        <v>127</v>
      </c>
      <c r="AE78" s="10" t="s">
        <v>127</v>
      </c>
      <c r="AF78" s="10" t="s">
        <v>127</v>
      </c>
      <c r="AG78" s="10" t="s">
        <v>127</v>
      </c>
      <c r="AH78" s="10" t="s">
        <v>127</v>
      </c>
      <c r="AI78" s="10" t="s">
        <v>127</v>
      </c>
      <c r="AJ78" s="10" t="s">
        <v>127</v>
      </c>
      <c r="AK78" s="10" t="s">
        <v>127</v>
      </c>
      <c r="AL78" s="10" t="s">
        <v>127</v>
      </c>
      <c r="AM78" s="10" t="s">
        <v>127</v>
      </c>
      <c r="AN78" s="10" t="s">
        <v>127</v>
      </c>
      <c r="AO78" s="10" t="s">
        <v>127</v>
      </c>
      <c r="AP78" s="10" t="s">
        <v>127</v>
      </c>
      <c r="AQ78" s="54" t="s">
        <v>127</v>
      </c>
      <c r="AR78" s="10" t="s">
        <v>127</v>
      </c>
      <c r="AS78" s="10" t="s">
        <v>127</v>
      </c>
      <c r="AT78" s="10" t="s">
        <v>127</v>
      </c>
      <c r="AU78" s="10" t="s">
        <v>127</v>
      </c>
      <c r="AV78" s="53" t="s">
        <v>127</v>
      </c>
      <c r="AW78" s="10" t="s">
        <v>127</v>
      </c>
      <c r="AX78" s="10" t="s">
        <v>127</v>
      </c>
      <c r="AY78" s="54" t="s">
        <v>127</v>
      </c>
      <c r="AZ78" s="53" t="s">
        <v>12</v>
      </c>
      <c r="BA78" s="10" t="s">
        <v>12</v>
      </c>
      <c r="BB78" s="10" t="s">
        <v>23</v>
      </c>
      <c r="BC78" s="54" t="s">
        <v>12</v>
      </c>
    </row>
    <row r="79" spans="1:55" x14ac:dyDescent="0.2">
      <c r="A79" s="3">
        <v>89</v>
      </c>
      <c r="B79" s="3" t="s">
        <v>99</v>
      </c>
      <c r="C79" s="3" t="s">
        <v>204</v>
      </c>
      <c r="D79" s="3" t="s">
        <v>25</v>
      </c>
      <c r="E79" s="48" t="s">
        <v>11</v>
      </c>
      <c r="F79" s="49" t="s">
        <v>12</v>
      </c>
      <c r="G79" s="3" t="s">
        <v>12</v>
      </c>
      <c r="H79" s="3" t="s">
        <v>12</v>
      </c>
      <c r="I79" s="3" t="s">
        <v>12</v>
      </c>
      <c r="J79" s="3" t="s">
        <v>12</v>
      </c>
      <c r="K79" s="3" t="s">
        <v>13</v>
      </c>
      <c r="L79" s="3" t="s">
        <v>12</v>
      </c>
      <c r="M79" s="3" t="s">
        <v>12</v>
      </c>
      <c r="N79" s="3" t="s">
        <v>18</v>
      </c>
      <c r="O79" s="48" t="s">
        <v>22</v>
      </c>
      <c r="P79" s="49" t="s">
        <v>280</v>
      </c>
      <c r="Q79" s="48" t="s">
        <v>14</v>
      </c>
      <c r="R79" s="3" t="s">
        <v>16</v>
      </c>
      <c r="S79" s="3" t="s">
        <v>16</v>
      </c>
      <c r="T79" s="49" t="s">
        <v>281</v>
      </c>
      <c r="U79" s="3" t="s">
        <v>14</v>
      </c>
      <c r="V79" s="3" t="s">
        <v>22</v>
      </c>
      <c r="W79" s="3" t="s">
        <v>14</v>
      </c>
      <c r="X79" s="3" t="s">
        <v>16</v>
      </c>
      <c r="Y79" s="3" t="s">
        <v>14</v>
      </c>
      <c r="Z79" s="3" t="s">
        <v>14</v>
      </c>
      <c r="AA79" s="3" t="s">
        <v>12</v>
      </c>
      <c r="AB79" s="3" t="s">
        <v>12</v>
      </c>
      <c r="AC79" s="3" t="s">
        <v>280</v>
      </c>
      <c r="AD79" s="48" t="s">
        <v>16</v>
      </c>
      <c r="AE79" s="3" t="s">
        <v>16</v>
      </c>
      <c r="AF79" s="3" t="s">
        <v>16</v>
      </c>
      <c r="AG79" s="3" t="s">
        <v>16</v>
      </c>
      <c r="AH79" s="3" t="s">
        <v>22</v>
      </c>
      <c r="AI79" s="3" t="s">
        <v>16</v>
      </c>
      <c r="AJ79" s="3" t="s">
        <v>14</v>
      </c>
      <c r="AK79" s="3" t="s">
        <v>127</v>
      </c>
      <c r="AL79" s="3" t="s">
        <v>127</v>
      </c>
      <c r="AM79" s="3" t="s">
        <v>127</v>
      </c>
      <c r="AN79" s="3" t="s">
        <v>14</v>
      </c>
      <c r="AO79" s="3" t="s">
        <v>14</v>
      </c>
      <c r="AP79" s="3" t="s">
        <v>18</v>
      </c>
      <c r="AQ79" s="49" t="s">
        <v>280</v>
      </c>
      <c r="AR79" s="3" t="s">
        <v>17</v>
      </c>
      <c r="AS79" s="3" t="s">
        <v>16</v>
      </c>
      <c r="AT79" s="3" t="s">
        <v>22</v>
      </c>
      <c r="AU79" s="3" t="s">
        <v>280</v>
      </c>
      <c r="AV79" s="48" t="s">
        <v>127</v>
      </c>
      <c r="AW79" s="3" t="s">
        <v>127</v>
      </c>
      <c r="AX79" s="3" t="s">
        <v>127</v>
      </c>
      <c r="AY79" s="49" t="s">
        <v>127</v>
      </c>
      <c r="AZ79" s="48" t="s">
        <v>127</v>
      </c>
      <c r="BA79" s="3" t="s">
        <v>127</v>
      </c>
      <c r="BB79" s="3" t="s">
        <v>127</v>
      </c>
      <c r="BC79" s="49" t="s">
        <v>127</v>
      </c>
    </row>
    <row r="80" spans="1:55" s="10" customFormat="1" x14ac:dyDescent="0.2">
      <c r="A80" s="10">
        <v>88</v>
      </c>
      <c r="B80" s="10" t="s">
        <v>120</v>
      </c>
      <c r="C80" s="10" t="s">
        <v>204</v>
      </c>
      <c r="D80" s="10" t="s">
        <v>25</v>
      </c>
      <c r="E80" s="53" t="s">
        <v>11</v>
      </c>
      <c r="F80" s="54" t="s">
        <v>12</v>
      </c>
      <c r="G80" s="10" t="s">
        <v>12</v>
      </c>
      <c r="H80" s="10" t="s">
        <v>12</v>
      </c>
      <c r="I80" s="10" t="s">
        <v>23</v>
      </c>
      <c r="J80" s="10" t="s">
        <v>23</v>
      </c>
      <c r="K80" s="10" t="s">
        <v>12</v>
      </c>
      <c r="L80" s="10" t="s">
        <v>12</v>
      </c>
      <c r="M80" s="10" t="s">
        <v>12</v>
      </c>
      <c r="N80" s="10" t="s">
        <v>12</v>
      </c>
      <c r="O80" s="53" t="s">
        <v>14</v>
      </c>
      <c r="P80" s="54" t="s">
        <v>281</v>
      </c>
      <c r="Q80" s="53" t="s">
        <v>16</v>
      </c>
      <c r="R80" s="10" t="s">
        <v>16</v>
      </c>
      <c r="S80" s="10" t="s">
        <v>16</v>
      </c>
      <c r="T80" s="54" t="s">
        <v>279</v>
      </c>
      <c r="U80" s="10" t="s">
        <v>14</v>
      </c>
      <c r="V80" s="10" t="s">
        <v>16</v>
      </c>
      <c r="W80" s="10" t="s">
        <v>14</v>
      </c>
      <c r="X80" s="10" t="s">
        <v>16</v>
      </c>
      <c r="Y80" s="10" t="s">
        <v>16</v>
      </c>
      <c r="Z80" s="10" t="s">
        <v>16</v>
      </c>
      <c r="AA80" s="10" t="s">
        <v>127</v>
      </c>
      <c r="AB80" s="10" t="s">
        <v>127</v>
      </c>
      <c r="AC80" s="10" t="s">
        <v>279</v>
      </c>
      <c r="AD80" s="53" t="s">
        <v>16</v>
      </c>
      <c r="AE80" s="10" t="s">
        <v>16</v>
      </c>
      <c r="AF80" s="10" t="s">
        <v>16</v>
      </c>
      <c r="AG80" s="10" t="s">
        <v>16</v>
      </c>
      <c r="AH80" s="10" t="s">
        <v>16</v>
      </c>
      <c r="AI80" s="10" t="s">
        <v>16</v>
      </c>
      <c r="AJ80" s="10" t="s">
        <v>14</v>
      </c>
      <c r="AK80" s="10" t="s">
        <v>127</v>
      </c>
      <c r="AL80" s="10" t="s">
        <v>127</v>
      </c>
      <c r="AM80" s="10" t="s">
        <v>127</v>
      </c>
      <c r="AN80" s="10" t="s">
        <v>127</v>
      </c>
      <c r="AO80" s="10" t="s">
        <v>127</v>
      </c>
      <c r="AP80" s="10" t="s">
        <v>127</v>
      </c>
      <c r="AQ80" s="54" t="s">
        <v>279</v>
      </c>
      <c r="AR80" s="10" t="s">
        <v>16</v>
      </c>
      <c r="AS80" s="10" t="s">
        <v>16</v>
      </c>
      <c r="AT80" s="10" t="s">
        <v>16</v>
      </c>
      <c r="AU80" s="10" t="s">
        <v>281</v>
      </c>
      <c r="AV80" s="53" t="s">
        <v>127</v>
      </c>
      <c r="AW80" s="10" t="s">
        <v>127</v>
      </c>
      <c r="AX80" s="10" t="s">
        <v>127</v>
      </c>
      <c r="AY80" s="54" t="s">
        <v>127</v>
      </c>
      <c r="AZ80" s="53" t="s">
        <v>127</v>
      </c>
      <c r="BA80" s="10" t="s">
        <v>127</v>
      </c>
      <c r="BB80" s="10" t="s">
        <v>127</v>
      </c>
      <c r="BC80" s="54" t="s">
        <v>127</v>
      </c>
    </row>
    <row r="81" spans="1:55" x14ac:dyDescent="0.2">
      <c r="A81" s="3">
        <v>26</v>
      </c>
      <c r="B81" s="3" t="s">
        <v>110</v>
      </c>
      <c r="C81" s="3" t="s">
        <v>206</v>
      </c>
      <c r="D81" s="3" t="s">
        <v>24</v>
      </c>
      <c r="E81" s="48" t="s">
        <v>10</v>
      </c>
      <c r="F81" s="49" t="s">
        <v>127</v>
      </c>
      <c r="G81" s="3" t="s">
        <v>127</v>
      </c>
      <c r="H81" s="3" t="s">
        <v>127</v>
      </c>
      <c r="I81" s="3" t="s">
        <v>23</v>
      </c>
      <c r="J81" s="3" t="s">
        <v>127</v>
      </c>
      <c r="K81" s="3" t="s">
        <v>12</v>
      </c>
      <c r="L81" s="3" t="s">
        <v>23</v>
      </c>
      <c r="M81" s="3" t="s">
        <v>12</v>
      </c>
      <c r="N81" s="3" t="s">
        <v>12</v>
      </c>
      <c r="O81" s="48" t="s">
        <v>127</v>
      </c>
      <c r="P81" s="49" t="s">
        <v>127</v>
      </c>
      <c r="Q81" s="48" t="s">
        <v>127</v>
      </c>
      <c r="R81" s="3" t="s">
        <v>127</v>
      </c>
      <c r="S81" s="3" t="s">
        <v>127</v>
      </c>
      <c r="T81" s="49" t="s">
        <v>127</v>
      </c>
      <c r="U81" s="3" t="s">
        <v>127</v>
      </c>
      <c r="V81" s="3" t="s">
        <v>127</v>
      </c>
      <c r="W81" s="3" t="s">
        <v>127</v>
      </c>
      <c r="X81" s="3" t="s">
        <v>127</v>
      </c>
      <c r="Y81" s="3" t="s">
        <v>127</v>
      </c>
      <c r="Z81" s="3" t="s">
        <v>127</v>
      </c>
      <c r="AA81" s="3" t="s">
        <v>127</v>
      </c>
      <c r="AB81" s="3" t="s">
        <v>127</v>
      </c>
      <c r="AC81" s="3" t="s">
        <v>127</v>
      </c>
      <c r="AD81" s="48" t="s">
        <v>127</v>
      </c>
      <c r="AE81" s="3" t="s">
        <v>127</v>
      </c>
      <c r="AF81" s="3" t="s">
        <v>127</v>
      </c>
      <c r="AG81" s="3" t="s">
        <v>127</v>
      </c>
      <c r="AH81" s="3" t="s">
        <v>127</v>
      </c>
      <c r="AI81" s="3" t="s">
        <v>127</v>
      </c>
      <c r="AJ81" s="3" t="s">
        <v>127</v>
      </c>
      <c r="AK81" s="3" t="s">
        <v>127</v>
      </c>
      <c r="AL81" s="3" t="s">
        <v>127</v>
      </c>
      <c r="AM81" s="3" t="s">
        <v>127</v>
      </c>
      <c r="AN81" s="3" t="s">
        <v>127</v>
      </c>
      <c r="AO81" s="3" t="s">
        <v>127</v>
      </c>
      <c r="AP81" s="3" t="s">
        <v>127</v>
      </c>
      <c r="AQ81" s="49" t="s">
        <v>127</v>
      </c>
      <c r="AR81" s="3" t="s">
        <v>127</v>
      </c>
      <c r="AS81" s="3" t="s">
        <v>127</v>
      </c>
      <c r="AT81" s="3" t="s">
        <v>127</v>
      </c>
      <c r="AU81" s="3" t="s">
        <v>127</v>
      </c>
      <c r="AV81" s="48" t="s">
        <v>23</v>
      </c>
      <c r="AW81" s="3" t="s">
        <v>12</v>
      </c>
      <c r="AX81" s="3" t="s">
        <v>12</v>
      </c>
      <c r="AY81" s="49" t="s">
        <v>13</v>
      </c>
      <c r="AZ81" s="48" t="s">
        <v>127</v>
      </c>
      <c r="BA81" s="3" t="s">
        <v>127</v>
      </c>
      <c r="BB81" s="3" t="s">
        <v>127</v>
      </c>
      <c r="BC81" s="49" t="s">
        <v>127</v>
      </c>
    </row>
    <row r="82" spans="1:55" s="10" customFormat="1" x14ac:dyDescent="0.2">
      <c r="A82" s="10">
        <v>77</v>
      </c>
      <c r="B82" s="10" t="s">
        <v>113</v>
      </c>
      <c r="C82" s="10" t="s">
        <v>204</v>
      </c>
      <c r="D82" s="10" t="s">
        <v>25</v>
      </c>
      <c r="E82" s="53" t="s">
        <v>11</v>
      </c>
      <c r="F82" s="54" t="s">
        <v>12</v>
      </c>
      <c r="G82" s="10" t="s">
        <v>23</v>
      </c>
      <c r="H82" s="10" t="s">
        <v>12</v>
      </c>
      <c r="I82" s="10" t="s">
        <v>12</v>
      </c>
      <c r="J82" s="10" t="s">
        <v>12</v>
      </c>
      <c r="K82" s="10" t="s">
        <v>12</v>
      </c>
      <c r="L82" s="10" t="s">
        <v>12</v>
      </c>
      <c r="M82" s="10" t="s">
        <v>18</v>
      </c>
      <c r="N82" s="10" t="s">
        <v>18</v>
      </c>
      <c r="O82" s="53" t="s">
        <v>16</v>
      </c>
      <c r="P82" s="54" t="s">
        <v>280</v>
      </c>
      <c r="Q82" s="53" t="s">
        <v>17</v>
      </c>
      <c r="R82" s="10" t="s">
        <v>17</v>
      </c>
      <c r="S82" s="10" t="s">
        <v>17</v>
      </c>
      <c r="T82" s="54" t="s">
        <v>281</v>
      </c>
      <c r="U82" s="10" t="s">
        <v>17</v>
      </c>
      <c r="V82" s="10" t="s">
        <v>17</v>
      </c>
      <c r="W82" s="10" t="s">
        <v>17</v>
      </c>
      <c r="X82" s="10" t="s">
        <v>17</v>
      </c>
      <c r="Y82" s="10" t="s">
        <v>17</v>
      </c>
      <c r="Z82" s="10" t="s">
        <v>18</v>
      </c>
      <c r="AA82" s="10" t="s">
        <v>127</v>
      </c>
      <c r="AB82" s="10" t="s">
        <v>127</v>
      </c>
      <c r="AC82" s="10" t="s">
        <v>85</v>
      </c>
      <c r="AD82" s="53" t="s">
        <v>16</v>
      </c>
      <c r="AE82" s="10" t="s">
        <v>16</v>
      </c>
      <c r="AF82" s="10" t="s">
        <v>16</v>
      </c>
      <c r="AG82" s="10" t="s">
        <v>16</v>
      </c>
      <c r="AH82" s="10" t="s">
        <v>16</v>
      </c>
      <c r="AI82" s="10" t="s">
        <v>16</v>
      </c>
      <c r="AJ82" s="10" t="s">
        <v>16</v>
      </c>
      <c r="AK82" s="10" t="s">
        <v>127</v>
      </c>
      <c r="AL82" s="10" t="s">
        <v>127</v>
      </c>
      <c r="AM82" s="10" t="s">
        <v>127</v>
      </c>
      <c r="AN82" s="10" t="s">
        <v>127</v>
      </c>
      <c r="AO82" s="10" t="s">
        <v>127</v>
      </c>
      <c r="AP82" s="10" t="s">
        <v>127</v>
      </c>
      <c r="AQ82" s="54" t="s">
        <v>85</v>
      </c>
      <c r="AR82" s="10" t="s">
        <v>17</v>
      </c>
      <c r="AS82" s="10" t="s">
        <v>17</v>
      </c>
      <c r="AT82" s="10" t="s">
        <v>17</v>
      </c>
      <c r="AU82" s="10" t="s">
        <v>281</v>
      </c>
      <c r="AV82" s="53" t="s">
        <v>127</v>
      </c>
      <c r="AW82" s="10" t="s">
        <v>127</v>
      </c>
      <c r="AX82" s="10" t="s">
        <v>127</v>
      </c>
      <c r="AY82" s="54" t="s">
        <v>127</v>
      </c>
      <c r="AZ82" s="53" t="s">
        <v>127</v>
      </c>
      <c r="BA82" s="10" t="s">
        <v>127</v>
      </c>
      <c r="BB82" s="10" t="s">
        <v>127</v>
      </c>
      <c r="BC82" s="54" t="s">
        <v>127</v>
      </c>
    </row>
    <row r="83" spans="1:55" x14ac:dyDescent="0.2">
      <c r="A83" s="3">
        <v>34</v>
      </c>
      <c r="B83" s="3" t="s">
        <v>76</v>
      </c>
      <c r="C83" s="3" t="s">
        <v>203</v>
      </c>
      <c r="D83" s="3" t="s">
        <v>44</v>
      </c>
      <c r="E83" s="48" t="s">
        <v>11</v>
      </c>
      <c r="F83" s="49" t="s">
        <v>12</v>
      </c>
      <c r="G83" s="3" t="s">
        <v>23</v>
      </c>
      <c r="H83" s="3" t="s">
        <v>12</v>
      </c>
      <c r="I83" s="3" t="s">
        <v>12</v>
      </c>
      <c r="J83" s="3" t="s">
        <v>12</v>
      </c>
      <c r="K83" s="3" t="s">
        <v>12</v>
      </c>
      <c r="L83" s="3" t="s">
        <v>12</v>
      </c>
      <c r="M83" s="3" t="s">
        <v>12</v>
      </c>
      <c r="N83" s="3" t="s">
        <v>12</v>
      </c>
      <c r="O83" s="48" t="s">
        <v>14</v>
      </c>
      <c r="P83" s="49" t="s">
        <v>281</v>
      </c>
      <c r="Q83" s="48" t="s">
        <v>16</v>
      </c>
      <c r="R83" s="3" t="s">
        <v>16</v>
      </c>
      <c r="S83" s="3" t="s">
        <v>16</v>
      </c>
      <c r="T83" s="49" t="s">
        <v>281</v>
      </c>
      <c r="U83" s="3" t="s">
        <v>17</v>
      </c>
      <c r="V83" s="3" t="s">
        <v>17</v>
      </c>
      <c r="W83" s="3" t="s">
        <v>17</v>
      </c>
      <c r="X83" s="3" t="s">
        <v>17</v>
      </c>
      <c r="Y83" s="3" t="s">
        <v>17</v>
      </c>
      <c r="Z83" s="3" t="s">
        <v>17</v>
      </c>
      <c r="AA83" s="3" t="s">
        <v>127</v>
      </c>
      <c r="AB83" s="3" t="s">
        <v>127</v>
      </c>
      <c r="AC83" s="3" t="s">
        <v>85</v>
      </c>
      <c r="AD83" s="48" t="s">
        <v>14</v>
      </c>
      <c r="AE83" s="3" t="s">
        <v>14</v>
      </c>
      <c r="AF83" s="3" t="s">
        <v>14</v>
      </c>
      <c r="AG83" s="3" t="s">
        <v>14</v>
      </c>
      <c r="AH83" s="3" t="s">
        <v>14</v>
      </c>
      <c r="AI83" s="3" t="s">
        <v>14</v>
      </c>
      <c r="AJ83" s="3" t="s">
        <v>14</v>
      </c>
      <c r="AK83" s="3" t="s">
        <v>17</v>
      </c>
      <c r="AL83" s="3" t="s">
        <v>16</v>
      </c>
      <c r="AM83" s="3" t="s">
        <v>16</v>
      </c>
      <c r="AN83" s="3" t="s">
        <v>16</v>
      </c>
      <c r="AO83" s="3" t="s">
        <v>14</v>
      </c>
      <c r="AP83" s="3" t="s">
        <v>16</v>
      </c>
      <c r="AQ83" s="49" t="s">
        <v>281</v>
      </c>
      <c r="AR83" s="3" t="s">
        <v>14</v>
      </c>
      <c r="AS83" s="3" t="s">
        <v>14</v>
      </c>
      <c r="AT83" s="3" t="s">
        <v>14</v>
      </c>
      <c r="AU83" s="3" t="s">
        <v>281</v>
      </c>
      <c r="AV83" s="48" t="s">
        <v>127</v>
      </c>
      <c r="AW83" s="3" t="s">
        <v>127</v>
      </c>
      <c r="AX83" s="3" t="s">
        <v>127</v>
      </c>
      <c r="AY83" s="49" t="s">
        <v>127</v>
      </c>
      <c r="AZ83" s="48" t="s">
        <v>127</v>
      </c>
      <c r="BA83" s="3" t="s">
        <v>127</v>
      </c>
      <c r="BB83" s="3" t="s">
        <v>127</v>
      </c>
      <c r="BC83" s="49" t="s">
        <v>127</v>
      </c>
    </row>
    <row r="84" spans="1:55" s="10" customFormat="1" x14ac:dyDescent="0.2">
      <c r="A84" s="10">
        <v>95</v>
      </c>
      <c r="B84" s="10" t="s">
        <v>107</v>
      </c>
      <c r="C84" s="10" t="s">
        <v>205</v>
      </c>
      <c r="D84" s="10" t="s">
        <v>24</v>
      </c>
      <c r="E84" s="53" t="s">
        <v>11</v>
      </c>
      <c r="F84" s="54" t="s">
        <v>18</v>
      </c>
      <c r="G84" s="10" t="s">
        <v>12</v>
      </c>
      <c r="H84" s="10" t="s">
        <v>12</v>
      </c>
      <c r="I84" s="10" t="s">
        <v>12</v>
      </c>
      <c r="J84" s="10" t="s">
        <v>12</v>
      </c>
      <c r="K84" s="10" t="s">
        <v>23</v>
      </c>
      <c r="L84" s="10" t="s">
        <v>23</v>
      </c>
      <c r="M84" s="10" t="s">
        <v>12</v>
      </c>
      <c r="N84" s="10" t="s">
        <v>23</v>
      </c>
      <c r="O84" s="53" t="s">
        <v>16</v>
      </c>
      <c r="P84" s="54" t="s">
        <v>281</v>
      </c>
      <c r="Q84" s="53" t="s">
        <v>14</v>
      </c>
      <c r="R84" s="10" t="s">
        <v>16</v>
      </c>
      <c r="S84" s="10" t="s">
        <v>16</v>
      </c>
      <c r="T84" s="54" t="s">
        <v>281</v>
      </c>
      <c r="U84" s="10" t="s">
        <v>14</v>
      </c>
      <c r="V84" s="10" t="s">
        <v>14</v>
      </c>
      <c r="W84" s="10" t="s">
        <v>16</v>
      </c>
      <c r="X84" s="10" t="s">
        <v>14</v>
      </c>
      <c r="Y84" s="10" t="s">
        <v>22</v>
      </c>
      <c r="Z84" s="10" t="s">
        <v>14</v>
      </c>
      <c r="AA84" s="10" t="s">
        <v>127</v>
      </c>
      <c r="AB84" s="10" t="s">
        <v>127</v>
      </c>
      <c r="AC84" s="10" t="s">
        <v>281</v>
      </c>
      <c r="AD84" s="53" t="s">
        <v>14</v>
      </c>
      <c r="AE84" s="10" t="s">
        <v>14</v>
      </c>
      <c r="AF84" s="10" t="s">
        <v>14</v>
      </c>
      <c r="AG84" s="10" t="s">
        <v>14</v>
      </c>
      <c r="AH84" s="10" t="s">
        <v>16</v>
      </c>
      <c r="AI84" s="10" t="s">
        <v>14</v>
      </c>
      <c r="AJ84" s="10" t="s">
        <v>14</v>
      </c>
      <c r="AK84" s="10" t="s">
        <v>127</v>
      </c>
      <c r="AL84" s="10" t="s">
        <v>127</v>
      </c>
      <c r="AM84" s="10" t="s">
        <v>127</v>
      </c>
      <c r="AN84" s="10" t="s">
        <v>127</v>
      </c>
      <c r="AO84" s="10" t="s">
        <v>127</v>
      </c>
      <c r="AP84" s="10" t="s">
        <v>127</v>
      </c>
      <c r="AQ84" s="54" t="s">
        <v>281</v>
      </c>
      <c r="AR84" s="10" t="s">
        <v>14</v>
      </c>
      <c r="AS84" s="10" t="s">
        <v>14</v>
      </c>
      <c r="AT84" s="10" t="s">
        <v>16</v>
      </c>
      <c r="AU84" s="10" t="s">
        <v>281</v>
      </c>
      <c r="AV84" s="53" t="s">
        <v>127</v>
      </c>
      <c r="AW84" s="10" t="s">
        <v>127</v>
      </c>
      <c r="AX84" s="10" t="s">
        <v>127</v>
      </c>
      <c r="AY84" s="54" t="s">
        <v>127</v>
      </c>
      <c r="AZ84" s="53" t="s">
        <v>127</v>
      </c>
      <c r="BA84" s="10" t="s">
        <v>127</v>
      </c>
      <c r="BB84" s="10" t="s">
        <v>127</v>
      </c>
      <c r="BC84" s="54" t="s">
        <v>127</v>
      </c>
    </row>
    <row r="85" spans="1:55" x14ac:dyDescent="0.2">
      <c r="A85" s="3">
        <v>28</v>
      </c>
      <c r="B85" s="3" t="s">
        <v>122</v>
      </c>
      <c r="C85" s="3" t="s">
        <v>203</v>
      </c>
      <c r="D85" s="3" t="s">
        <v>44</v>
      </c>
      <c r="E85" s="48" t="s">
        <v>11</v>
      </c>
      <c r="F85" s="49" t="s">
        <v>12</v>
      </c>
      <c r="G85" s="3" t="s">
        <v>12</v>
      </c>
      <c r="H85" s="3" t="s">
        <v>12</v>
      </c>
      <c r="I85" s="3" t="s">
        <v>12</v>
      </c>
      <c r="J85" s="3" t="s">
        <v>12</v>
      </c>
      <c r="K85" s="3" t="s">
        <v>12</v>
      </c>
      <c r="L85" s="3" t="s">
        <v>12</v>
      </c>
      <c r="M85" s="3" t="s">
        <v>12</v>
      </c>
      <c r="N85" s="3" t="s">
        <v>12</v>
      </c>
      <c r="O85" s="48" t="s">
        <v>14</v>
      </c>
      <c r="P85" s="49" t="s">
        <v>279</v>
      </c>
      <c r="Q85" s="48" t="s">
        <v>14</v>
      </c>
      <c r="R85" s="3" t="s">
        <v>14</v>
      </c>
      <c r="S85" s="3" t="s">
        <v>14</v>
      </c>
      <c r="T85" s="49" t="s">
        <v>281</v>
      </c>
      <c r="U85" s="3" t="s">
        <v>16</v>
      </c>
      <c r="V85" s="3" t="s">
        <v>14</v>
      </c>
      <c r="W85" s="3" t="s">
        <v>14</v>
      </c>
      <c r="X85" s="3" t="s">
        <v>14</v>
      </c>
      <c r="Y85" s="3" t="s">
        <v>16</v>
      </c>
      <c r="Z85" s="3" t="s">
        <v>16</v>
      </c>
      <c r="AA85" s="3" t="s">
        <v>12</v>
      </c>
      <c r="AB85" s="3" t="s">
        <v>13</v>
      </c>
      <c r="AC85" s="3" t="s">
        <v>281</v>
      </c>
      <c r="AD85" s="48" t="s">
        <v>17</v>
      </c>
      <c r="AE85" s="3" t="s">
        <v>16</v>
      </c>
      <c r="AF85" s="3" t="s">
        <v>16</v>
      </c>
      <c r="AG85" s="3" t="s">
        <v>14</v>
      </c>
      <c r="AH85" s="3" t="s">
        <v>14</v>
      </c>
      <c r="AI85" s="3" t="s">
        <v>17</v>
      </c>
      <c r="AJ85" s="3" t="s">
        <v>14</v>
      </c>
      <c r="AK85" s="3" t="s">
        <v>14</v>
      </c>
      <c r="AL85" s="3" t="s">
        <v>14</v>
      </c>
      <c r="AM85" s="3" t="s">
        <v>14</v>
      </c>
      <c r="AN85" s="3" t="s">
        <v>14</v>
      </c>
      <c r="AO85" s="3" t="s">
        <v>17</v>
      </c>
      <c r="AP85" s="3" t="s">
        <v>16</v>
      </c>
      <c r="AQ85" s="49" t="s">
        <v>281</v>
      </c>
      <c r="AR85" s="3" t="s">
        <v>14</v>
      </c>
      <c r="AS85" s="3" t="s">
        <v>14</v>
      </c>
      <c r="AT85" s="3" t="s">
        <v>14</v>
      </c>
      <c r="AU85" s="3" t="s">
        <v>279</v>
      </c>
      <c r="AV85" s="48" t="s">
        <v>127</v>
      </c>
      <c r="AW85" s="3" t="s">
        <v>127</v>
      </c>
      <c r="AX85" s="3" t="s">
        <v>127</v>
      </c>
      <c r="AY85" s="49" t="s">
        <v>127</v>
      </c>
      <c r="AZ85" s="48" t="s">
        <v>127</v>
      </c>
      <c r="BA85" s="3" t="s">
        <v>127</v>
      </c>
      <c r="BB85" s="3" t="s">
        <v>127</v>
      </c>
      <c r="BC85" s="49" t="s">
        <v>127</v>
      </c>
    </row>
    <row r="86" spans="1:55" s="10" customFormat="1" x14ac:dyDescent="0.2">
      <c r="A86" s="10">
        <v>59</v>
      </c>
      <c r="B86" s="10" t="s">
        <v>77</v>
      </c>
      <c r="C86" s="10" t="s">
        <v>201</v>
      </c>
      <c r="D86" s="10" t="s">
        <v>27</v>
      </c>
      <c r="E86" s="53" t="s">
        <v>11</v>
      </c>
      <c r="F86" s="54" t="s">
        <v>61</v>
      </c>
      <c r="G86" s="10" t="s">
        <v>12</v>
      </c>
      <c r="H86" s="10" t="s">
        <v>18</v>
      </c>
      <c r="I86" s="10" t="s">
        <v>12</v>
      </c>
      <c r="J86" s="10" t="s">
        <v>12</v>
      </c>
      <c r="K86" s="10" t="s">
        <v>18</v>
      </c>
      <c r="L86" s="10" t="s">
        <v>12</v>
      </c>
      <c r="M86" s="10" t="s">
        <v>12</v>
      </c>
      <c r="N86" s="10" t="s">
        <v>12</v>
      </c>
      <c r="O86" s="53" t="s">
        <v>14</v>
      </c>
      <c r="P86" s="54" t="s">
        <v>279</v>
      </c>
      <c r="Q86" s="53" t="s">
        <v>17</v>
      </c>
      <c r="R86" s="10" t="s">
        <v>17</v>
      </c>
      <c r="S86" s="10" t="s">
        <v>16</v>
      </c>
      <c r="T86" s="54" t="s">
        <v>281</v>
      </c>
      <c r="U86" s="10" t="s">
        <v>17</v>
      </c>
      <c r="V86" s="10" t="s">
        <v>14</v>
      </c>
      <c r="W86" s="10" t="s">
        <v>17</v>
      </c>
      <c r="X86" s="10" t="s">
        <v>16</v>
      </c>
      <c r="Y86" s="10" t="s">
        <v>17</v>
      </c>
      <c r="Z86" s="10" t="s">
        <v>17</v>
      </c>
      <c r="AA86" s="10" t="s">
        <v>127</v>
      </c>
      <c r="AB86" s="10" t="s">
        <v>127</v>
      </c>
      <c r="AC86" s="10" t="s">
        <v>280</v>
      </c>
      <c r="AD86" s="53" t="s">
        <v>17</v>
      </c>
      <c r="AE86" s="10" t="s">
        <v>17</v>
      </c>
      <c r="AF86" s="10" t="s">
        <v>17</v>
      </c>
      <c r="AG86" s="10" t="s">
        <v>17</v>
      </c>
      <c r="AH86" s="10" t="s">
        <v>17</v>
      </c>
      <c r="AI86" s="10" t="s">
        <v>17</v>
      </c>
      <c r="AJ86" s="10" t="s">
        <v>16</v>
      </c>
      <c r="AK86" s="10" t="s">
        <v>127</v>
      </c>
      <c r="AL86" s="10" t="s">
        <v>127</v>
      </c>
      <c r="AM86" s="10" t="s">
        <v>127</v>
      </c>
      <c r="AN86" s="10" t="s">
        <v>127</v>
      </c>
      <c r="AO86" s="10" t="s">
        <v>127</v>
      </c>
      <c r="AP86" s="10" t="s">
        <v>127</v>
      </c>
      <c r="AQ86" s="54" t="s">
        <v>281</v>
      </c>
      <c r="AR86" s="10" t="s">
        <v>17</v>
      </c>
      <c r="AS86" s="10" t="s">
        <v>16</v>
      </c>
      <c r="AT86" s="10" t="s">
        <v>17</v>
      </c>
      <c r="AU86" s="10" t="s">
        <v>281</v>
      </c>
      <c r="AV86" s="53" t="s">
        <v>127</v>
      </c>
      <c r="AW86" s="10" t="s">
        <v>127</v>
      </c>
      <c r="AX86" s="10" t="s">
        <v>127</v>
      </c>
      <c r="AY86" s="54" t="s">
        <v>127</v>
      </c>
      <c r="AZ86" s="53" t="s">
        <v>127</v>
      </c>
      <c r="BA86" s="10" t="s">
        <v>127</v>
      </c>
      <c r="BB86" s="10" t="s">
        <v>127</v>
      </c>
      <c r="BC86" s="54" t="s">
        <v>127</v>
      </c>
    </row>
    <row r="87" spans="1:55" x14ac:dyDescent="0.2">
      <c r="A87" s="3">
        <v>73</v>
      </c>
      <c r="B87" s="3" t="s">
        <v>78</v>
      </c>
      <c r="C87" s="3" t="s">
        <v>204</v>
      </c>
      <c r="D87" s="3" t="s">
        <v>27</v>
      </c>
      <c r="E87" s="48" t="s">
        <v>11</v>
      </c>
      <c r="F87" s="49" t="s">
        <v>12</v>
      </c>
      <c r="G87" s="3" t="s">
        <v>23</v>
      </c>
      <c r="H87" s="3" t="s">
        <v>12</v>
      </c>
      <c r="I87" s="3" t="s">
        <v>12</v>
      </c>
      <c r="J87" s="3" t="s">
        <v>12</v>
      </c>
      <c r="K87" s="3" t="s">
        <v>12</v>
      </c>
      <c r="L87" s="3" t="s">
        <v>12</v>
      </c>
      <c r="M87" s="3" t="s">
        <v>12</v>
      </c>
      <c r="N87" s="3" t="s">
        <v>12</v>
      </c>
      <c r="O87" s="48" t="s">
        <v>14</v>
      </c>
      <c r="P87" s="49" t="s">
        <v>280</v>
      </c>
      <c r="Q87" s="48" t="s">
        <v>16</v>
      </c>
      <c r="R87" s="3" t="s">
        <v>16</v>
      </c>
      <c r="S87" s="3" t="s">
        <v>16</v>
      </c>
      <c r="T87" s="49" t="s">
        <v>281</v>
      </c>
      <c r="U87" s="3" t="s">
        <v>16</v>
      </c>
      <c r="V87" s="3" t="s">
        <v>14</v>
      </c>
      <c r="W87" s="3" t="s">
        <v>16</v>
      </c>
      <c r="X87" s="3" t="s">
        <v>16</v>
      </c>
      <c r="Y87" s="3" t="s">
        <v>16</v>
      </c>
      <c r="Z87" s="3" t="s">
        <v>17</v>
      </c>
      <c r="AA87" s="3" t="s">
        <v>127</v>
      </c>
      <c r="AB87" s="3" t="s">
        <v>127</v>
      </c>
      <c r="AC87" s="3" t="s">
        <v>280</v>
      </c>
      <c r="AD87" s="48" t="s">
        <v>14</v>
      </c>
      <c r="AE87" s="3" t="s">
        <v>16</v>
      </c>
      <c r="AF87" s="3" t="s">
        <v>16</v>
      </c>
      <c r="AG87" s="3" t="s">
        <v>14</v>
      </c>
      <c r="AH87" s="3" t="s">
        <v>14</v>
      </c>
      <c r="AI87" s="3" t="s">
        <v>17</v>
      </c>
      <c r="AJ87" s="3" t="s">
        <v>14</v>
      </c>
      <c r="AK87" s="3" t="s">
        <v>14</v>
      </c>
      <c r="AL87" s="3" t="s">
        <v>14</v>
      </c>
      <c r="AM87" s="3" t="s">
        <v>14</v>
      </c>
      <c r="AN87" s="3" t="s">
        <v>14</v>
      </c>
      <c r="AO87" s="3" t="s">
        <v>14</v>
      </c>
      <c r="AP87" s="3" t="s">
        <v>17</v>
      </c>
      <c r="AQ87" s="49" t="s">
        <v>280</v>
      </c>
      <c r="AR87" s="3" t="s">
        <v>17</v>
      </c>
      <c r="AS87" s="3" t="s">
        <v>14</v>
      </c>
      <c r="AT87" s="3" t="s">
        <v>22</v>
      </c>
      <c r="AU87" s="3" t="s">
        <v>279</v>
      </c>
      <c r="AV87" s="48" t="s">
        <v>127</v>
      </c>
      <c r="AW87" s="3" t="s">
        <v>127</v>
      </c>
      <c r="AX87" s="3" t="s">
        <v>127</v>
      </c>
      <c r="AY87" s="49" t="s">
        <v>127</v>
      </c>
      <c r="AZ87" s="48" t="s">
        <v>127</v>
      </c>
      <c r="BA87" s="3" t="s">
        <v>127</v>
      </c>
      <c r="BB87" s="3" t="s">
        <v>127</v>
      </c>
      <c r="BC87" s="49" t="s">
        <v>127</v>
      </c>
    </row>
    <row r="88" spans="1:55" s="10" customFormat="1" x14ac:dyDescent="0.2">
      <c r="A88" s="10">
        <v>90</v>
      </c>
      <c r="B88" s="10" t="s">
        <v>121</v>
      </c>
      <c r="C88" s="10" t="s">
        <v>204</v>
      </c>
      <c r="D88" s="10" t="s">
        <v>44</v>
      </c>
      <c r="E88" s="53" t="s">
        <v>11</v>
      </c>
      <c r="F88" s="54" t="s">
        <v>23</v>
      </c>
      <c r="G88" s="10" t="s">
        <v>12</v>
      </c>
      <c r="H88" s="10" t="s">
        <v>23</v>
      </c>
      <c r="I88" s="10" t="s">
        <v>12</v>
      </c>
      <c r="J88" s="10" t="s">
        <v>12</v>
      </c>
      <c r="K88" s="10" t="s">
        <v>23</v>
      </c>
      <c r="L88" s="10" t="s">
        <v>18</v>
      </c>
      <c r="M88" s="10" t="s">
        <v>18</v>
      </c>
      <c r="N88" s="10" t="s">
        <v>18</v>
      </c>
      <c r="O88" s="53" t="s">
        <v>14</v>
      </c>
      <c r="P88" s="54" t="s">
        <v>281</v>
      </c>
      <c r="Q88" s="53" t="s">
        <v>14</v>
      </c>
      <c r="R88" s="10" t="s">
        <v>16</v>
      </c>
      <c r="S88" s="10" t="s">
        <v>14</v>
      </c>
      <c r="T88" s="54" t="s">
        <v>280</v>
      </c>
      <c r="U88" s="10" t="s">
        <v>14</v>
      </c>
      <c r="V88" s="10" t="s">
        <v>14</v>
      </c>
      <c r="W88" s="10" t="s">
        <v>22</v>
      </c>
      <c r="X88" s="10" t="s">
        <v>22</v>
      </c>
      <c r="Y88" s="10" t="s">
        <v>14</v>
      </c>
      <c r="Z88" s="10" t="s">
        <v>14</v>
      </c>
      <c r="AA88" s="10" t="s">
        <v>12</v>
      </c>
      <c r="AB88" s="10" t="s">
        <v>12</v>
      </c>
      <c r="AC88" s="10" t="s">
        <v>280</v>
      </c>
      <c r="AD88" s="53" t="s">
        <v>14</v>
      </c>
      <c r="AE88" s="10" t="s">
        <v>14</v>
      </c>
      <c r="AF88" s="10" t="s">
        <v>14</v>
      </c>
      <c r="AG88" s="10" t="s">
        <v>22</v>
      </c>
      <c r="AH88" s="10" t="s">
        <v>14</v>
      </c>
      <c r="AI88" s="10" t="s">
        <v>14</v>
      </c>
      <c r="AJ88" s="10" t="s">
        <v>14</v>
      </c>
      <c r="AK88" s="10" t="s">
        <v>14</v>
      </c>
      <c r="AL88" s="10" t="s">
        <v>14</v>
      </c>
      <c r="AM88" s="10" t="s">
        <v>22</v>
      </c>
      <c r="AN88" s="10" t="s">
        <v>22</v>
      </c>
      <c r="AO88" s="10" t="s">
        <v>14</v>
      </c>
      <c r="AP88" s="10" t="s">
        <v>14</v>
      </c>
      <c r="AQ88" s="54" t="s">
        <v>280</v>
      </c>
      <c r="AR88" s="10" t="s">
        <v>14</v>
      </c>
      <c r="AS88" s="10" t="s">
        <v>14</v>
      </c>
      <c r="AT88" s="10" t="s">
        <v>22</v>
      </c>
      <c r="AU88" s="10" t="s">
        <v>280</v>
      </c>
      <c r="AV88" s="53" t="s">
        <v>127</v>
      </c>
      <c r="AW88" s="10" t="s">
        <v>127</v>
      </c>
      <c r="AX88" s="10" t="s">
        <v>127</v>
      </c>
      <c r="AY88" s="54" t="s">
        <v>127</v>
      </c>
      <c r="AZ88" s="53" t="s">
        <v>127</v>
      </c>
      <c r="BA88" s="10" t="s">
        <v>127</v>
      </c>
      <c r="BB88" s="10" t="s">
        <v>127</v>
      </c>
      <c r="BC88" s="54" t="s">
        <v>127</v>
      </c>
    </row>
    <row r="89" spans="1:55" x14ac:dyDescent="0.2">
      <c r="A89" s="3">
        <v>54</v>
      </c>
      <c r="B89" s="3" t="s">
        <v>79</v>
      </c>
      <c r="C89" s="3" t="s">
        <v>201</v>
      </c>
      <c r="D89" s="3" t="s">
        <v>27</v>
      </c>
      <c r="E89" s="48" t="s">
        <v>11</v>
      </c>
      <c r="F89" s="49" t="s">
        <v>18</v>
      </c>
      <c r="G89" s="3" t="s">
        <v>18</v>
      </c>
      <c r="H89" s="3" t="s">
        <v>18</v>
      </c>
      <c r="I89" s="3" t="s">
        <v>18</v>
      </c>
      <c r="J89" s="3" t="s">
        <v>18</v>
      </c>
      <c r="K89" s="3" t="s">
        <v>18</v>
      </c>
      <c r="L89" s="3" t="s">
        <v>18</v>
      </c>
      <c r="M89" s="3" t="s">
        <v>18</v>
      </c>
      <c r="N89" s="3" t="s">
        <v>18</v>
      </c>
      <c r="O89" s="48" t="s">
        <v>16</v>
      </c>
      <c r="P89" s="49" t="s">
        <v>85</v>
      </c>
      <c r="Q89" s="48" t="s">
        <v>18</v>
      </c>
      <c r="R89" s="3" t="s">
        <v>18</v>
      </c>
      <c r="S89" s="3" t="s">
        <v>18</v>
      </c>
      <c r="T89" s="49" t="s">
        <v>85</v>
      </c>
      <c r="U89" s="3" t="s">
        <v>18</v>
      </c>
      <c r="V89" s="3" t="s">
        <v>18</v>
      </c>
      <c r="W89" s="3" t="s">
        <v>18</v>
      </c>
      <c r="X89" s="3" t="s">
        <v>18</v>
      </c>
      <c r="Y89" s="3" t="s">
        <v>18</v>
      </c>
      <c r="Z89" s="3" t="s">
        <v>18</v>
      </c>
      <c r="AA89" s="3" t="s">
        <v>127</v>
      </c>
      <c r="AB89" s="3" t="s">
        <v>127</v>
      </c>
      <c r="AC89" s="3" t="s">
        <v>85</v>
      </c>
      <c r="AD89" s="48" t="s">
        <v>18</v>
      </c>
      <c r="AE89" s="3" t="s">
        <v>18</v>
      </c>
      <c r="AF89" s="3" t="s">
        <v>18</v>
      </c>
      <c r="AG89" s="3" t="s">
        <v>18</v>
      </c>
      <c r="AH89" s="3" t="s">
        <v>18</v>
      </c>
      <c r="AI89" s="3" t="s">
        <v>18</v>
      </c>
      <c r="AJ89" s="3" t="s">
        <v>18</v>
      </c>
      <c r="AK89" s="3" t="s">
        <v>127</v>
      </c>
      <c r="AL89" s="3" t="s">
        <v>127</v>
      </c>
      <c r="AM89" s="3" t="s">
        <v>127</v>
      </c>
      <c r="AN89" s="3" t="s">
        <v>127</v>
      </c>
      <c r="AO89" s="3" t="s">
        <v>127</v>
      </c>
      <c r="AP89" s="3" t="s">
        <v>127</v>
      </c>
      <c r="AQ89" s="49" t="s">
        <v>85</v>
      </c>
      <c r="AR89" s="3" t="s">
        <v>18</v>
      </c>
      <c r="AS89" s="3" t="s">
        <v>18</v>
      </c>
      <c r="AT89" s="3" t="s">
        <v>18</v>
      </c>
      <c r="AU89" s="3" t="s">
        <v>85</v>
      </c>
      <c r="AV89" s="48" t="s">
        <v>127</v>
      </c>
      <c r="AW89" s="3" t="s">
        <v>127</v>
      </c>
      <c r="AX89" s="3" t="s">
        <v>127</v>
      </c>
      <c r="AY89" s="49" t="s">
        <v>127</v>
      </c>
      <c r="AZ89" s="48" t="s">
        <v>127</v>
      </c>
      <c r="BA89" s="3" t="s">
        <v>127</v>
      </c>
      <c r="BB89" s="3" t="s">
        <v>127</v>
      </c>
      <c r="BC89" s="49" t="s">
        <v>127</v>
      </c>
    </row>
    <row r="90" spans="1:55" s="10" customFormat="1" x14ac:dyDescent="0.2">
      <c r="A90" s="10">
        <v>82</v>
      </c>
      <c r="B90" s="10" t="s">
        <v>116</v>
      </c>
      <c r="C90" s="10" t="s">
        <v>204</v>
      </c>
      <c r="D90" s="10" t="s">
        <v>27</v>
      </c>
      <c r="E90" s="53" t="s">
        <v>11</v>
      </c>
      <c r="F90" s="54" t="s">
        <v>12</v>
      </c>
      <c r="G90" s="10" t="s">
        <v>12</v>
      </c>
      <c r="H90" s="10" t="s">
        <v>13</v>
      </c>
      <c r="I90" s="10" t="s">
        <v>12</v>
      </c>
      <c r="J90" s="10" t="s">
        <v>12</v>
      </c>
      <c r="K90" s="10" t="s">
        <v>18</v>
      </c>
      <c r="L90" s="10" t="s">
        <v>18</v>
      </c>
      <c r="M90" s="10" t="s">
        <v>12</v>
      </c>
      <c r="N90" s="10" t="s">
        <v>18</v>
      </c>
      <c r="O90" s="53" t="s">
        <v>22</v>
      </c>
      <c r="P90" s="54" t="s">
        <v>280</v>
      </c>
      <c r="Q90" s="53" t="s">
        <v>18</v>
      </c>
      <c r="R90" s="10" t="s">
        <v>18</v>
      </c>
      <c r="S90" s="10" t="s">
        <v>18</v>
      </c>
      <c r="T90" s="54" t="s">
        <v>281</v>
      </c>
      <c r="U90" s="10" t="s">
        <v>17</v>
      </c>
      <c r="V90" s="10" t="s">
        <v>14</v>
      </c>
      <c r="W90" s="10" t="s">
        <v>14</v>
      </c>
      <c r="X90" s="10" t="s">
        <v>17</v>
      </c>
      <c r="Y90" s="10" t="s">
        <v>17</v>
      </c>
      <c r="Z90" s="10" t="s">
        <v>17</v>
      </c>
      <c r="AA90" s="10" t="s">
        <v>127</v>
      </c>
      <c r="AB90" s="10" t="s">
        <v>127</v>
      </c>
      <c r="AC90" s="10" t="s">
        <v>280</v>
      </c>
      <c r="AD90" s="53" t="s">
        <v>14</v>
      </c>
      <c r="AE90" s="10" t="s">
        <v>18</v>
      </c>
      <c r="AF90" s="10" t="s">
        <v>17</v>
      </c>
      <c r="AG90" s="10" t="s">
        <v>17</v>
      </c>
      <c r="AH90" s="10" t="s">
        <v>17</v>
      </c>
      <c r="AI90" s="10" t="s">
        <v>17</v>
      </c>
      <c r="AJ90" s="10" t="s">
        <v>16</v>
      </c>
      <c r="AK90" s="10" t="s">
        <v>127</v>
      </c>
      <c r="AL90" s="10" t="s">
        <v>127</v>
      </c>
      <c r="AM90" s="10" t="s">
        <v>127</v>
      </c>
      <c r="AN90" s="10" t="s">
        <v>127</v>
      </c>
      <c r="AO90" s="10" t="s">
        <v>127</v>
      </c>
      <c r="AP90" s="10" t="s">
        <v>127</v>
      </c>
      <c r="AQ90" s="54" t="s">
        <v>280</v>
      </c>
      <c r="AR90" s="10" t="s">
        <v>17</v>
      </c>
      <c r="AS90" s="10" t="s">
        <v>14</v>
      </c>
      <c r="AT90" s="10" t="s">
        <v>16</v>
      </c>
      <c r="AU90" s="10" t="s">
        <v>280</v>
      </c>
      <c r="AV90" s="53" t="s">
        <v>127</v>
      </c>
      <c r="AW90" s="10" t="s">
        <v>127</v>
      </c>
      <c r="AX90" s="10" t="s">
        <v>127</v>
      </c>
      <c r="AY90" s="54" t="s">
        <v>127</v>
      </c>
      <c r="AZ90" s="53" t="s">
        <v>127</v>
      </c>
      <c r="BA90" s="10" t="s">
        <v>127</v>
      </c>
      <c r="BB90" s="10" t="s">
        <v>127</v>
      </c>
      <c r="BC90" s="54" t="s">
        <v>127</v>
      </c>
    </row>
    <row r="91" spans="1:55" x14ac:dyDescent="0.2">
      <c r="A91" s="3">
        <v>37</v>
      </c>
      <c r="B91" s="3" t="s">
        <v>102</v>
      </c>
      <c r="C91" s="3" t="s">
        <v>202</v>
      </c>
      <c r="D91" s="3" t="s">
        <v>20</v>
      </c>
      <c r="E91" s="48" t="s">
        <v>11</v>
      </c>
      <c r="F91" s="49" t="s">
        <v>12</v>
      </c>
      <c r="G91" s="3" t="s">
        <v>12</v>
      </c>
      <c r="H91" s="3" t="s">
        <v>12</v>
      </c>
      <c r="I91" s="3" t="s">
        <v>12</v>
      </c>
      <c r="J91" s="3" t="s">
        <v>12</v>
      </c>
      <c r="K91" s="3" t="s">
        <v>12</v>
      </c>
      <c r="L91" s="3" t="s">
        <v>12</v>
      </c>
      <c r="M91" s="3" t="s">
        <v>12</v>
      </c>
      <c r="N91" s="3" t="s">
        <v>12</v>
      </c>
      <c r="O91" s="48" t="s">
        <v>14</v>
      </c>
      <c r="P91" s="49" t="s">
        <v>280</v>
      </c>
      <c r="Q91" s="48" t="s">
        <v>16</v>
      </c>
      <c r="R91" s="3" t="s">
        <v>18</v>
      </c>
      <c r="S91" s="3" t="s">
        <v>16</v>
      </c>
      <c r="T91" s="49" t="s">
        <v>281</v>
      </c>
      <c r="U91" s="3" t="s">
        <v>18</v>
      </c>
      <c r="V91" s="3" t="s">
        <v>14</v>
      </c>
      <c r="W91" s="3" t="s">
        <v>14</v>
      </c>
      <c r="X91" s="3" t="s">
        <v>14</v>
      </c>
      <c r="Y91" s="3" t="s">
        <v>18</v>
      </c>
      <c r="Z91" s="3" t="s">
        <v>18</v>
      </c>
      <c r="AA91" s="3" t="s">
        <v>18</v>
      </c>
      <c r="AB91" s="3" t="s">
        <v>12</v>
      </c>
      <c r="AC91" s="3" t="s">
        <v>280</v>
      </c>
      <c r="AD91" s="48" t="s">
        <v>14</v>
      </c>
      <c r="AE91" s="3" t="s">
        <v>18</v>
      </c>
      <c r="AF91" s="3" t="s">
        <v>18</v>
      </c>
      <c r="AG91" s="3" t="s">
        <v>14</v>
      </c>
      <c r="AH91" s="3" t="s">
        <v>14</v>
      </c>
      <c r="AI91" s="3" t="s">
        <v>14</v>
      </c>
      <c r="AJ91" s="3" t="s">
        <v>14</v>
      </c>
      <c r="AK91" s="3" t="s">
        <v>18</v>
      </c>
      <c r="AL91" s="3" t="s">
        <v>18</v>
      </c>
      <c r="AM91" s="3" t="s">
        <v>14</v>
      </c>
      <c r="AN91" s="3" t="s">
        <v>14</v>
      </c>
      <c r="AO91" s="3" t="s">
        <v>18</v>
      </c>
      <c r="AP91" s="3" t="s">
        <v>18</v>
      </c>
      <c r="AQ91" s="49" t="s">
        <v>280</v>
      </c>
      <c r="AR91" s="3" t="s">
        <v>16</v>
      </c>
      <c r="AS91" s="3" t="s">
        <v>14</v>
      </c>
      <c r="AT91" s="3" t="s">
        <v>18</v>
      </c>
      <c r="AU91" s="3" t="s">
        <v>281</v>
      </c>
      <c r="AV91" s="48" t="s">
        <v>127</v>
      </c>
      <c r="AW91" s="3" t="s">
        <v>127</v>
      </c>
      <c r="AX91" s="3" t="s">
        <v>127</v>
      </c>
      <c r="AY91" s="49" t="s">
        <v>127</v>
      </c>
      <c r="AZ91" s="48" t="s">
        <v>127</v>
      </c>
      <c r="BA91" s="3" t="s">
        <v>127</v>
      </c>
      <c r="BB91" s="3" t="s">
        <v>127</v>
      </c>
      <c r="BC91" s="49" t="s">
        <v>127</v>
      </c>
    </row>
    <row r="92" spans="1:55" s="10" customFormat="1" x14ac:dyDescent="0.2">
      <c r="A92" s="10">
        <v>39</v>
      </c>
      <c r="B92" s="10" t="s">
        <v>80</v>
      </c>
      <c r="C92" s="10" t="s">
        <v>202</v>
      </c>
      <c r="D92" s="10" t="s">
        <v>9</v>
      </c>
      <c r="E92" s="53" t="s">
        <v>11</v>
      </c>
      <c r="F92" s="54" t="s">
        <v>12</v>
      </c>
      <c r="G92" s="10" t="s">
        <v>12</v>
      </c>
      <c r="H92" s="10" t="s">
        <v>12</v>
      </c>
      <c r="I92" s="10" t="s">
        <v>12</v>
      </c>
      <c r="J92" s="10" t="s">
        <v>12</v>
      </c>
      <c r="K92" s="10" t="s">
        <v>13</v>
      </c>
      <c r="L92" s="10" t="s">
        <v>12</v>
      </c>
      <c r="M92" s="10" t="s">
        <v>18</v>
      </c>
      <c r="N92" s="10" t="s">
        <v>12</v>
      </c>
      <c r="O92" s="53" t="s">
        <v>22</v>
      </c>
      <c r="P92" s="54" t="s">
        <v>280</v>
      </c>
      <c r="Q92" s="53" t="s">
        <v>16</v>
      </c>
      <c r="R92" s="10" t="s">
        <v>14</v>
      </c>
      <c r="S92" s="10" t="s">
        <v>16</v>
      </c>
      <c r="T92" s="54" t="s">
        <v>280</v>
      </c>
      <c r="U92" s="10" t="s">
        <v>16</v>
      </c>
      <c r="V92" s="10" t="s">
        <v>22</v>
      </c>
      <c r="W92" s="10" t="s">
        <v>14</v>
      </c>
      <c r="X92" s="10" t="s">
        <v>16</v>
      </c>
      <c r="Y92" s="10" t="s">
        <v>16</v>
      </c>
      <c r="Z92" s="10" t="s">
        <v>16</v>
      </c>
      <c r="AA92" s="10" t="s">
        <v>12</v>
      </c>
      <c r="AB92" s="10" t="s">
        <v>13</v>
      </c>
      <c r="AC92" s="10" t="s">
        <v>280</v>
      </c>
      <c r="AD92" s="53" t="s">
        <v>16</v>
      </c>
      <c r="AE92" s="10" t="s">
        <v>16</v>
      </c>
      <c r="AF92" s="10" t="s">
        <v>16</v>
      </c>
      <c r="AG92" s="10" t="s">
        <v>16</v>
      </c>
      <c r="AH92" s="10" t="s">
        <v>16</v>
      </c>
      <c r="AI92" s="10" t="s">
        <v>16</v>
      </c>
      <c r="AJ92" s="10" t="s">
        <v>14</v>
      </c>
      <c r="AK92" s="10" t="s">
        <v>127</v>
      </c>
      <c r="AL92" s="10" t="s">
        <v>127</v>
      </c>
      <c r="AM92" s="10" t="s">
        <v>127</v>
      </c>
      <c r="AN92" s="10" t="s">
        <v>127</v>
      </c>
      <c r="AO92" s="10" t="s">
        <v>127</v>
      </c>
      <c r="AP92" s="10" t="s">
        <v>127</v>
      </c>
      <c r="AQ92" s="54" t="s">
        <v>280</v>
      </c>
      <c r="AR92" s="10" t="s">
        <v>16</v>
      </c>
      <c r="AS92" s="10" t="s">
        <v>16</v>
      </c>
      <c r="AT92" s="10" t="s">
        <v>14</v>
      </c>
      <c r="AU92" s="10" t="s">
        <v>280</v>
      </c>
      <c r="AV92" s="53" t="s">
        <v>127</v>
      </c>
      <c r="AW92" s="10" t="s">
        <v>127</v>
      </c>
      <c r="AX92" s="10" t="s">
        <v>127</v>
      </c>
      <c r="AY92" s="54" t="s">
        <v>127</v>
      </c>
      <c r="AZ92" s="53" t="s">
        <v>127</v>
      </c>
      <c r="BA92" s="10" t="s">
        <v>127</v>
      </c>
      <c r="BB92" s="10" t="s">
        <v>127</v>
      </c>
      <c r="BC92" s="54" t="s">
        <v>127</v>
      </c>
    </row>
    <row r="93" spans="1:55" x14ac:dyDescent="0.2">
      <c r="A93" s="3">
        <v>62</v>
      </c>
      <c r="B93" s="3" t="s">
        <v>81</v>
      </c>
      <c r="C93" s="3" t="s">
        <v>201</v>
      </c>
      <c r="D93" s="3" t="s">
        <v>27</v>
      </c>
      <c r="E93" s="48" t="s">
        <v>11</v>
      </c>
      <c r="F93" s="49" t="s">
        <v>12</v>
      </c>
      <c r="G93" s="3" t="s">
        <v>12</v>
      </c>
      <c r="H93" s="3" t="s">
        <v>23</v>
      </c>
      <c r="I93" s="3" t="s">
        <v>23</v>
      </c>
      <c r="J93" s="3" t="s">
        <v>23</v>
      </c>
      <c r="K93" s="3" t="s">
        <v>12</v>
      </c>
      <c r="L93" s="3" t="s">
        <v>12</v>
      </c>
      <c r="M93" s="3" t="s">
        <v>23</v>
      </c>
      <c r="N93" s="3" t="s">
        <v>12</v>
      </c>
      <c r="O93" s="48" t="s">
        <v>22</v>
      </c>
      <c r="P93" s="49" t="s">
        <v>280</v>
      </c>
      <c r="Q93" s="48" t="s">
        <v>14</v>
      </c>
      <c r="R93" s="3" t="s">
        <v>16</v>
      </c>
      <c r="S93" s="3" t="s">
        <v>16</v>
      </c>
      <c r="T93" s="49" t="s">
        <v>280</v>
      </c>
      <c r="U93" s="3" t="s">
        <v>16</v>
      </c>
      <c r="V93" s="3" t="s">
        <v>14</v>
      </c>
      <c r="W93" s="3" t="s">
        <v>14</v>
      </c>
      <c r="X93" s="3" t="s">
        <v>14</v>
      </c>
      <c r="Y93" s="3" t="s">
        <v>16</v>
      </c>
      <c r="Z93" s="3" t="s">
        <v>16</v>
      </c>
      <c r="AA93" s="3" t="s">
        <v>12</v>
      </c>
      <c r="AB93" s="3" t="s">
        <v>12</v>
      </c>
      <c r="AC93" s="3" t="s">
        <v>280</v>
      </c>
      <c r="AD93" s="48" t="s">
        <v>14</v>
      </c>
      <c r="AE93" s="3" t="s">
        <v>16</v>
      </c>
      <c r="AF93" s="3" t="s">
        <v>16</v>
      </c>
      <c r="AG93" s="3" t="s">
        <v>22</v>
      </c>
      <c r="AH93" s="3" t="s">
        <v>14</v>
      </c>
      <c r="AI93" s="3" t="s">
        <v>14</v>
      </c>
      <c r="AJ93" s="3" t="s">
        <v>14</v>
      </c>
      <c r="AK93" s="3" t="s">
        <v>22</v>
      </c>
      <c r="AL93" s="3" t="s">
        <v>14</v>
      </c>
      <c r="AM93" s="3" t="s">
        <v>14</v>
      </c>
      <c r="AN93" s="3" t="s">
        <v>14</v>
      </c>
      <c r="AO93" s="3" t="s">
        <v>14</v>
      </c>
      <c r="AP93" s="3" t="s">
        <v>14</v>
      </c>
      <c r="AQ93" s="49" t="s">
        <v>280</v>
      </c>
      <c r="AR93" s="3" t="s">
        <v>16</v>
      </c>
      <c r="AS93" s="3" t="s">
        <v>16</v>
      </c>
      <c r="AT93" s="3" t="s">
        <v>16</v>
      </c>
      <c r="AU93" s="3" t="s">
        <v>85</v>
      </c>
      <c r="AV93" s="48" t="s">
        <v>127</v>
      </c>
      <c r="AW93" s="3" t="s">
        <v>127</v>
      </c>
      <c r="AX93" s="3" t="s">
        <v>127</v>
      </c>
      <c r="AY93" s="49" t="s">
        <v>127</v>
      </c>
      <c r="AZ93" s="48" t="s">
        <v>127</v>
      </c>
      <c r="BA93" s="3" t="s">
        <v>127</v>
      </c>
      <c r="BB93" s="3" t="s">
        <v>127</v>
      </c>
      <c r="BC93" s="49" t="s">
        <v>127</v>
      </c>
    </row>
    <row r="94" spans="1:55" s="10" customFormat="1" x14ac:dyDescent="0.2">
      <c r="A94" s="10">
        <v>67</v>
      </c>
      <c r="B94" s="10" t="s">
        <v>82</v>
      </c>
      <c r="C94" s="10" t="s">
        <v>201</v>
      </c>
      <c r="D94" s="10" t="s">
        <v>27</v>
      </c>
      <c r="E94" s="53" t="s">
        <v>11</v>
      </c>
      <c r="F94" s="54" t="s">
        <v>23</v>
      </c>
      <c r="G94" s="10" t="s">
        <v>12</v>
      </c>
      <c r="H94" s="10" t="s">
        <v>12</v>
      </c>
      <c r="I94" s="10" t="s">
        <v>12</v>
      </c>
      <c r="J94" s="10" t="s">
        <v>12</v>
      </c>
      <c r="K94" s="10" t="s">
        <v>12</v>
      </c>
      <c r="L94" s="10" t="s">
        <v>23</v>
      </c>
      <c r="M94" s="10" t="s">
        <v>12</v>
      </c>
      <c r="N94" s="10" t="s">
        <v>12</v>
      </c>
      <c r="O94" s="53" t="s">
        <v>14</v>
      </c>
      <c r="P94" s="54" t="s">
        <v>281</v>
      </c>
      <c r="Q94" s="53" t="s">
        <v>14</v>
      </c>
      <c r="R94" s="10" t="s">
        <v>16</v>
      </c>
      <c r="S94" s="10" t="s">
        <v>16</v>
      </c>
      <c r="T94" s="54" t="s">
        <v>281</v>
      </c>
      <c r="U94" s="10" t="s">
        <v>14</v>
      </c>
      <c r="V94" s="10" t="s">
        <v>17</v>
      </c>
      <c r="W94" s="10" t="s">
        <v>16</v>
      </c>
      <c r="X94" s="10" t="s">
        <v>14</v>
      </c>
      <c r="Y94" s="10" t="s">
        <v>17</v>
      </c>
      <c r="Z94" s="10" t="s">
        <v>17</v>
      </c>
      <c r="AA94" s="10" t="s">
        <v>127</v>
      </c>
      <c r="AB94" s="10" t="s">
        <v>127</v>
      </c>
      <c r="AC94" s="10" t="s">
        <v>281</v>
      </c>
      <c r="AD94" s="53" t="s">
        <v>16</v>
      </c>
      <c r="AE94" s="10" t="s">
        <v>17</v>
      </c>
      <c r="AF94" s="10" t="s">
        <v>16</v>
      </c>
      <c r="AG94" s="10" t="s">
        <v>16</v>
      </c>
      <c r="AH94" s="10" t="s">
        <v>16</v>
      </c>
      <c r="AI94" s="10" t="s">
        <v>17</v>
      </c>
      <c r="AJ94" s="10" t="s">
        <v>14</v>
      </c>
      <c r="AK94" s="10" t="s">
        <v>127</v>
      </c>
      <c r="AL94" s="10" t="s">
        <v>127</v>
      </c>
      <c r="AM94" s="10" t="s">
        <v>127</v>
      </c>
      <c r="AN94" s="10" t="s">
        <v>127</v>
      </c>
      <c r="AO94" s="10" t="s">
        <v>127</v>
      </c>
      <c r="AP94" s="10" t="s">
        <v>127</v>
      </c>
      <c r="AQ94" s="54" t="s">
        <v>281</v>
      </c>
      <c r="AR94" s="10" t="s">
        <v>14</v>
      </c>
      <c r="AS94" s="10" t="s">
        <v>14</v>
      </c>
      <c r="AT94" s="10" t="s">
        <v>14</v>
      </c>
      <c r="AU94" s="10" t="s">
        <v>281</v>
      </c>
      <c r="AV94" s="53" t="s">
        <v>127</v>
      </c>
      <c r="AW94" s="10" t="s">
        <v>127</v>
      </c>
      <c r="AX94" s="10" t="s">
        <v>127</v>
      </c>
      <c r="AY94" s="54" t="s">
        <v>127</v>
      </c>
      <c r="AZ94" s="53" t="s">
        <v>127</v>
      </c>
      <c r="BA94" s="10" t="s">
        <v>127</v>
      </c>
      <c r="BB94" s="10" t="s">
        <v>127</v>
      </c>
      <c r="BC94" s="54" t="s">
        <v>127</v>
      </c>
    </row>
    <row r="95" spans="1:55" x14ac:dyDescent="0.2">
      <c r="A95" s="3">
        <v>85</v>
      </c>
      <c r="B95" s="3" t="s">
        <v>117</v>
      </c>
      <c r="C95" s="3" t="s">
        <v>204</v>
      </c>
      <c r="D95" s="3" t="s">
        <v>27</v>
      </c>
      <c r="E95" s="48" t="s">
        <v>11</v>
      </c>
      <c r="F95" s="49" t="s">
        <v>12</v>
      </c>
      <c r="G95" s="3" t="s">
        <v>12</v>
      </c>
      <c r="H95" s="3" t="s">
        <v>13</v>
      </c>
      <c r="I95" s="3" t="s">
        <v>12</v>
      </c>
      <c r="J95" s="3" t="s">
        <v>12</v>
      </c>
      <c r="K95" s="3" t="s">
        <v>12</v>
      </c>
      <c r="L95" s="3" t="s">
        <v>12</v>
      </c>
      <c r="M95" s="3" t="s">
        <v>12</v>
      </c>
      <c r="N95" s="3" t="s">
        <v>18</v>
      </c>
      <c r="O95" s="48" t="s">
        <v>22</v>
      </c>
      <c r="P95" s="49" t="s">
        <v>280</v>
      </c>
      <c r="Q95" s="48" t="s">
        <v>16</v>
      </c>
      <c r="R95" s="3" t="s">
        <v>16</v>
      </c>
      <c r="S95" s="3" t="s">
        <v>16</v>
      </c>
      <c r="T95" s="49" t="s">
        <v>281</v>
      </c>
      <c r="U95" s="3" t="s">
        <v>16</v>
      </c>
      <c r="V95" s="3" t="s">
        <v>22</v>
      </c>
      <c r="W95" s="3" t="s">
        <v>14</v>
      </c>
      <c r="X95" s="3" t="s">
        <v>14</v>
      </c>
      <c r="Y95" s="3" t="s">
        <v>16</v>
      </c>
      <c r="Z95" s="3" t="s">
        <v>16</v>
      </c>
      <c r="AA95" s="3" t="s">
        <v>12</v>
      </c>
      <c r="AB95" s="3" t="s">
        <v>12</v>
      </c>
      <c r="AC95" s="3" t="s">
        <v>280</v>
      </c>
      <c r="AD95" s="48" t="s">
        <v>16</v>
      </c>
      <c r="AE95" s="3" t="s">
        <v>16</v>
      </c>
      <c r="AF95" s="3" t="s">
        <v>16</v>
      </c>
      <c r="AG95" s="3" t="s">
        <v>14</v>
      </c>
      <c r="AH95" s="3" t="s">
        <v>14</v>
      </c>
      <c r="AI95" s="3" t="s">
        <v>16</v>
      </c>
      <c r="AJ95" s="3" t="s">
        <v>14</v>
      </c>
      <c r="AK95" s="3" t="s">
        <v>14</v>
      </c>
      <c r="AL95" s="3" t="s">
        <v>14</v>
      </c>
      <c r="AM95" s="3" t="s">
        <v>14</v>
      </c>
      <c r="AN95" s="3" t="s">
        <v>14</v>
      </c>
      <c r="AO95" s="3" t="s">
        <v>14</v>
      </c>
      <c r="AP95" s="3" t="s">
        <v>16</v>
      </c>
      <c r="AQ95" s="49" t="s">
        <v>281</v>
      </c>
      <c r="AR95" s="3" t="s">
        <v>16</v>
      </c>
      <c r="AS95" s="3" t="s">
        <v>14</v>
      </c>
      <c r="AT95" s="3" t="s">
        <v>14</v>
      </c>
      <c r="AU95" s="3" t="s">
        <v>279</v>
      </c>
      <c r="AV95" s="48" t="s">
        <v>127</v>
      </c>
      <c r="AW95" s="3" t="s">
        <v>127</v>
      </c>
      <c r="AX95" s="3" t="s">
        <v>127</v>
      </c>
      <c r="AY95" s="49" t="s">
        <v>127</v>
      </c>
      <c r="AZ95" s="48" t="s">
        <v>127</v>
      </c>
      <c r="BA95" s="3" t="s">
        <v>127</v>
      </c>
      <c r="BB95" s="3" t="s">
        <v>127</v>
      </c>
      <c r="BC95" s="49" t="s">
        <v>127</v>
      </c>
    </row>
    <row r="96" spans="1:55" s="10" customFormat="1" x14ac:dyDescent="0.2">
      <c r="A96" s="10">
        <v>80</v>
      </c>
      <c r="B96" s="10" t="s">
        <v>115</v>
      </c>
      <c r="C96" s="10" t="s">
        <v>204</v>
      </c>
      <c r="D96" s="10" t="s">
        <v>44</v>
      </c>
      <c r="E96" s="53" t="s">
        <v>10</v>
      </c>
      <c r="F96" s="54" t="s">
        <v>127</v>
      </c>
      <c r="G96" s="10" t="s">
        <v>12</v>
      </c>
      <c r="H96" s="10" t="s">
        <v>23</v>
      </c>
      <c r="I96" s="10" t="s">
        <v>23</v>
      </c>
      <c r="J96" s="10" t="s">
        <v>12</v>
      </c>
      <c r="K96" s="10" t="s">
        <v>12</v>
      </c>
      <c r="L96" s="10" t="s">
        <v>12</v>
      </c>
      <c r="M96" s="10" t="s">
        <v>12</v>
      </c>
      <c r="N96" s="10" t="s">
        <v>12</v>
      </c>
      <c r="O96" s="53" t="s">
        <v>14</v>
      </c>
      <c r="P96" s="54" t="s">
        <v>281</v>
      </c>
      <c r="Q96" s="53" t="s">
        <v>22</v>
      </c>
      <c r="R96" s="10" t="s">
        <v>22</v>
      </c>
      <c r="S96" s="10" t="s">
        <v>14</v>
      </c>
      <c r="T96" s="54" t="s">
        <v>281</v>
      </c>
      <c r="U96" s="10" t="s">
        <v>14</v>
      </c>
      <c r="V96" s="10" t="s">
        <v>14</v>
      </c>
      <c r="W96" s="10" t="s">
        <v>14</v>
      </c>
      <c r="X96" s="10" t="s">
        <v>14</v>
      </c>
      <c r="Y96" s="10" t="s">
        <v>14</v>
      </c>
      <c r="Z96" s="10" t="s">
        <v>14</v>
      </c>
      <c r="AA96" s="10" t="s">
        <v>23</v>
      </c>
      <c r="AB96" s="10" t="s">
        <v>18</v>
      </c>
      <c r="AC96" s="10" t="s">
        <v>281</v>
      </c>
      <c r="AD96" s="53" t="s">
        <v>17</v>
      </c>
      <c r="AE96" s="10" t="s">
        <v>17</v>
      </c>
      <c r="AF96" s="10" t="s">
        <v>17</v>
      </c>
      <c r="AG96" s="10" t="s">
        <v>22</v>
      </c>
      <c r="AH96" s="10" t="s">
        <v>17</v>
      </c>
      <c r="AI96" s="10" t="s">
        <v>16</v>
      </c>
      <c r="AJ96" s="10" t="s">
        <v>16</v>
      </c>
      <c r="AK96" s="10" t="s">
        <v>14</v>
      </c>
      <c r="AL96" s="10" t="s">
        <v>14</v>
      </c>
      <c r="AM96" s="10" t="s">
        <v>14</v>
      </c>
      <c r="AN96" s="10" t="s">
        <v>127</v>
      </c>
      <c r="AO96" s="10" t="s">
        <v>127</v>
      </c>
      <c r="AP96" s="10" t="s">
        <v>127</v>
      </c>
      <c r="AQ96" s="54" t="s">
        <v>281</v>
      </c>
      <c r="AR96" s="10" t="s">
        <v>17</v>
      </c>
      <c r="AS96" s="10" t="s">
        <v>17</v>
      </c>
      <c r="AT96" s="10" t="s">
        <v>16</v>
      </c>
      <c r="AU96" s="10" t="s">
        <v>281</v>
      </c>
      <c r="AV96" s="53" t="s">
        <v>127</v>
      </c>
      <c r="AW96" s="10" t="s">
        <v>127</v>
      </c>
      <c r="AX96" s="10" t="s">
        <v>127</v>
      </c>
      <c r="AY96" s="54" t="s">
        <v>127</v>
      </c>
      <c r="AZ96" s="53" t="s">
        <v>127</v>
      </c>
      <c r="BA96" s="10" t="s">
        <v>127</v>
      </c>
      <c r="BB96" s="10" t="s">
        <v>127</v>
      </c>
      <c r="BC96" s="54" t="s">
        <v>127</v>
      </c>
    </row>
    <row r="97" spans="1:55" x14ac:dyDescent="0.2">
      <c r="A97" s="3">
        <v>87</v>
      </c>
      <c r="B97" s="3" t="s">
        <v>119</v>
      </c>
      <c r="C97" s="3" t="s">
        <v>204</v>
      </c>
      <c r="D97" s="3" t="s">
        <v>29</v>
      </c>
      <c r="E97" s="48" t="s">
        <v>11</v>
      </c>
      <c r="F97" s="49" t="s">
        <v>12</v>
      </c>
      <c r="G97" s="3" t="s">
        <v>12</v>
      </c>
      <c r="H97" s="3" t="s">
        <v>12</v>
      </c>
      <c r="I97" s="3" t="s">
        <v>12</v>
      </c>
      <c r="J97" s="3" t="s">
        <v>12</v>
      </c>
      <c r="K97" s="3" t="s">
        <v>23</v>
      </c>
      <c r="L97" s="3" t="s">
        <v>12</v>
      </c>
      <c r="M97" s="3" t="s">
        <v>23</v>
      </c>
      <c r="N97" s="3" t="s">
        <v>12</v>
      </c>
      <c r="O97" s="48" t="s">
        <v>16</v>
      </c>
      <c r="P97" s="49" t="s">
        <v>281</v>
      </c>
      <c r="Q97" s="48" t="s">
        <v>22</v>
      </c>
      <c r="R97" s="3" t="s">
        <v>22</v>
      </c>
      <c r="S97" s="3" t="s">
        <v>14</v>
      </c>
      <c r="T97" s="49" t="s">
        <v>280</v>
      </c>
      <c r="U97" s="3" t="s">
        <v>17</v>
      </c>
      <c r="V97" s="3" t="s">
        <v>14</v>
      </c>
      <c r="W97" s="3" t="s">
        <v>14</v>
      </c>
      <c r="X97" s="3" t="s">
        <v>14</v>
      </c>
      <c r="Y97" s="3" t="s">
        <v>17</v>
      </c>
      <c r="Z97" s="3" t="s">
        <v>17</v>
      </c>
      <c r="AA97" s="3" t="s">
        <v>12</v>
      </c>
      <c r="AB97" s="3" t="s">
        <v>12</v>
      </c>
      <c r="AC97" s="3" t="s">
        <v>279</v>
      </c>
      <c r="AD97" s="48" t="s">
        <v>22</v>
      </c>
      <c r="AE97" s="3" t="s">
        <v>17</v>
      </c>
      <c r="AF97" s="3" t="s">
        <v>17</v>
      </c>
      <c r="AG97" s="3" t="s">
        <v>22</v>
      </c>
      <c r="AH97" s="3" t="s">
        <v>17</v>
      </c>
      <c r="AI97" s="3" t="s">
        <v>17</v>
      </c>
      <c r="AJ97" s="3" t="s">
        <v>17</v>
      </c>
      <c r="AK97" s="3" t="s">
        <v>22</v>
      </c>
      <c r="AL97" s="3" t="s">
        <v>22</v>
      </c>
      <c r="AM97" s="3" t="s">
        <v>22</v>
      </c>
      <c r="AN97" s="3" t="s">
        <v>127</v>
      </c>
      <c r="AO97" s="3" t="s">
        <v>127</v>
      </c>
      <c r="AP97" s="3" t="s">
        <v>127</v>
      </c>
      <c r="AQ97" s="49" t="s">
        <v>280</v>
      </c>
      <c r="AR97" s="3" t="s">
        <v>17</v>
      </c>
      <c r="AS97" s="3" t="s">
        <v>17</v>
      </c>
      <c r="AT97" s="3" t="s">
        <v>17</v>
      </c>
      <c r="AU97" s="3" t="s">
        <v>85</v>
      </c>
      <c r="AV97" s="48" t="s">
        <v>127</v>
      </c>
      <c r="AW97" s="3" t="s">
        <v>127</v>
      </c>
      <c r="AX97" s="3" t="s">
        <v>127</v>
      </c>
      <c r="AY97" s="49" t="s">
        <v>127</v>
      </c>
      <c r="AZ97" s="48" t="s">
        <v>127</v>
      </c>
      <c r="BA97" s="3" t="s">
        <v>127</v>
      </c>
      <c r="BB97" s="3" t="s">
        <v>127</v>
      </c>
      <c r="BC97" s="49" t="s">
        <v>127</v>
      </c>
    </row>
    <row r="98" spans="1:55" s="10" customFormat="1" x14ac:dyDescent="0.2">
      <c r="A98" s="10">
        <v>41</v>
      </c>
      <c r="B98" s="10" t="s">
        <v>83</v>
      </c>
      <c r="C98" s="10" t="s">
        <v>202</v>
      </c>
      <c r="D98" s="10" t="s">
        <v>25</v>
      </c>
      <c r="E98" s="53" t="s">
        <v>11</v>
      </c>
      <c r="F98" s="54" t="s">
        <v>12</v>
      </c>
      <c r="G98" s="10" t="s">
        <v>12</v>
      </c>
      <c r="H98" s="10" t="s">
        <v>12</v>
      </c>
      <c r="I98" s="10" t="s">
        <v>12</v>
      </c>
      <c r="J98" s="10" t="s">
        <v>12</v>
      </c>
      <c r="K98" s="10" t="s">
        <v>13</v>
      </c>
      <c r="L98" s="10" t="s">
        <v>12</v>
      </c>
      <c r="M98" s="10" t="s">
        <v>12</v>
      </c>
      <c r="N98" s="10" t="s">
        <v>12</v>
      </c>
      <c r="O98" s="53" t="s">
        <v>22</v>
      </c>
      <c r="P98" s="54" t="s">
        <v>280</v>
      </c>
      <c r="Q98" s="53" t="s">
        <v>17</v>
      </c>
      <c r="R98" s="10" t="s">
        <v>17</v>
      </c>
      <c r="S98" s="10" t="s">
        <v>17</v>
      </c>
      <c r="T98" s="54" t="s">
        <v>281</v>
      </c>
      <c r="U98" s="10" t="s">
        <v>14</v>
      </c>
      <c r="V98" s="10" t="s">
        <v>22</v>
      </c>
      <c r="W98" s="10" t="s">
        <v>16</v>
      </c>
      <c r="X98" s="10" t="s">
        <v>14</v>
      </c>
      <c r="Y98" s="10" t="s">
        <v>17</v>
      </c>
      <c r="Z98" s="10" t="s">
        <v>17</v>
      </c>
      <c r="AA98" s="10" t="s">
        <v>127</v>
      </c>
      <c r="AB98" s="10" t="s">
        <v>127</v>
      </c>
      <c r="AC98" s="10" t="s">
        <v>280</v>
      </c>
      <c r="AD98" s="53" t="s">
        <v>16</v>
      </c>
      <c r="AE98" s="10" t="s">
        <v>16</v>
      </c>
      <c r="AF98" s="10" t="s">
        <v>17</v>
      </c>
      <c r="AG98" s="10" t="s">
        <v>17</v>
      </c>
      <c r="AH98" s="10" t="s">
        <v>17</v>
      </c>
      <c r="AI98" s="10" t="s">
        <v>16</v>
      </c>
      <c r="AJ98" s="10" t="s">
        <v>17</v>
      </c>
      <c r="AK98" s="10" t="s">
        <v>127</v>
      </c>
      <c r="AL98" s="10" t="s">
        <v>127</v>
      </c>
      <c r="AM98" s="10" t="s">
        <v>127</v>
      </c>
      <c r="AN98" s="10" t="s">
        <v>127</v>
      </c>
      <c r="AO98" s="10" t="s">
        <v>127</v>
      </c>
      <c r="AP98" s="10" t="s">
        <v>127</v>
      </c>
      <c r="AQ98" s="54" t="s">
        <v>281</v>
      </c>
      <c r="AR98" s="10" t="s">
        <v>17</v>
      </c>
      <c r="AS98" s="10" t="s">
        <v>17</v>
      </c>
      <c r="AT98" s="10" t="s">
        <v>14</v>
      </c>
      <c r="AU98" s="10" t="s">
        <v>280</v>
      </c>
      <c r="AV98" s="53" t="s">
        <v>127</v>
      </c>
      <c r="AW98" s="10" t="s">
        <v>127</v>
      </c>
      <c r="AX98" s="10" t="s">
        <v>127</v>
      </c>
      <c r="AY98" s="54" t="s">
        <v>127</v>
      </c>
      <c r="AZ98" s="53" t="s">
        <v>127</v>
      </c>
      <c r="BA98" s="10" t="s">
        <v>127</v>
      </c>
      <c r="BB98" s="10" t="s">
        <v>127</v>
      </c>
      <c r="BC98" s="54" t="s">
        <v>127</v>
      </c>
    </row>
    <row r="99" spans="1:55" x14ac:dyDescent="0.2">
      <c r="A99" s="3">
        <v>75</v>
      </c>
      <c r="B99" s="3" t="s">
        <v>112</v>
      </c>
      <c r="C99" s="3" t="s">
        <v>204</v>
      </c>
      <c r="D99" s="3" t="s">
        <v>25</v>
      </c>
      <c r="E99" s="48" t="s">
        <v>11</v>
      </c>
      <c r="F99" s="49" t="s">
        <v>12</v>
      </c>
      <c r="G99" s="3" t="s">
        <v>23</v>
      </c>
      <c r="H99" s="3" t="s">
        <v>12</v>
      </c>
      <c r="I99" s="3" t="s">
        <v>23</v>
      </c>
      <c r="J99" s="3" t="s">
        <v>23</v>
      </c>
      <c r="K99" s="3" t="s">
        <v>13</v>
      </c>
      <c r="L99" s="3" t="s">
        <v>12</v>
      </c>
      <c r="M99" s="3" t="s">
        <v>23</v>
      </c>
      <c r="N99" s="3" t="s">
        <v>23</v>
      </c>
      <c r="O99" s="48" t="s">
        <v>14</v>
      </c>
      <c r="P99" s="49" t="s">
        <v>85</v>
      </c>
      <c r="Q99" s="48" t="s">
        <v>17</v>
      </c>
      <c r="R99" s="3" t="s">
        <v>17</v>
      </c>
      <c r="S99" s="3" t="s">
        <v>17</v>
      </c>
      <c r="T99" s="49" t="s">
        <v>281</v>
      </c>
      <c r="U99" s="3" t="s">
        <v>17</v>
      </c>
      <c r="V99" s="3" t="s">
        <v>16</v>
      </c>
      <c r="W99" s="3" t="s">
        <v>16</v>
      </c>
      <c r="X99" s="3" t="s">
        <v>17</v>
      </c>
      <c r="Y99" s="3" t="s">
        <v>17</v>
      </c>
      <c r="Z99" s="3" t="s">
        <v>17</v>
      </c>
      <c r="AA99" s="3" t="s">
        <v>18</v>
      </c>
      <c r="AB99" s="3" t="s">
        <v>61</v>
      </c>
      <c r="AC99" s="3" t="s">
        <v>85</v>
      </c>
      <c r="AD99" s="48" t="s">
        <v>17</v>
      </c>
      <c r="AE99" s="3" t="s">
        <v>17</v>
      </c>
      <c r="AF99" s="3" t="s">
        <v>17</v>
      </c>
      <c r="AG99" s="3" t="s">
        <v>17</v>
      </c>
      <c r="AH99" s="3" t="s">
        <v>17</v>
      </c>
      <c r="AI99" s="3" t="s">
        <v>17</v>
      </c>
      <c r="AJ99" s="3" t="s">
        <v>17</v>
      </c>
      <c r="AK99" s="3" t="s">
        <v>18</v>
      </c>
      <c r="AL99" s="3" t="s">
        <v>18</v>
      </c>
      <c r="AM99" s="3" t="s">
        <v>85</v>
      </c>
      <c r="AN99" s="3" t="s">
        <v>85</v>
      </c>
      <c r="AO99" s="3" t="s">
        <v>18</v>
      </c>
      <c r="AP99" s="3" t="s">
        <v>18</v>
      </c>
      <c r="AQ99" s="49" t="s">
        <v>85</v>
      </c>
      <c r="AR99" s="3" t="s">
        <v>17</v>
      </c>
      <c r="AS99" s="3" t="s">
        <v>17</v>
      </c>
      <c r="AT99" s="3" t="s">
        <v>17</v>
      </c>
      <c r="AU99" s="3" t="s">
        <v>85</v>
      </c>
      <c r="AV99" s="48" t="s">
        <v>127</v>
      </c>
      <c r="AW99" s="3" t="s">
        <v>127</v>
      </c>
      <c r="AX99" s="3" t="s">
        <v>127</v>
      </c>
      <c r="AY99" s="49" t="s">
        <v>127</v>
      </c>
      <c r="AZ99" s="48" t="s">
        <v>127</v>
      </c>
      <c r="BA99" s="3" t="s">
        <v>127</v>
      </c>
      <c r="BB99" s="3" t="s">
        <v>127</v>
      </c>
      <c r="BC99" s="49" t="s">
        <v>127</v>
      </c>
    </row>
    <row r="100" spans="1:55" s="10" customFormat="1" x14ac:dyDescent="0.2">
      <c r="A100" s="10">
        <v>78</v>
      </c>
      <c r="B100" s="10" t="s">
        <v>114</v>
      </c>
      <c r="C100" s="10" t="s">
        <v>204</v>
      </c>
      <c r="D100" s="10" t="s">
        <v>27</v>
      </c>
      <c r="E100" s="53" t="s">
        <v>11</v>
      </c>
      <c r="F100" s="54" t="s">
        <v>12</v>
      </c>
      <c r="G100" s="10" t="s">
        <v>12</v>
      </c>
      <c r="H100" s="10" t="s">
        <v>12</v>
      </c>
      <c r="I100" s="10" t="s">
        <v>12</v>
      </c>
      <c r="J100" s="10" t="s">
        <v>12</v>
      </c>
      <c r="K100" s="10" t="s">
        <v>13</v>
      </c>
      <c r="L100" s="10" t="s">
        <v>12</v>
      </c>
      <c r="M100" s="10" t="s">
        <v>12</v>
      </c>
      <c r="N100" s="10" t="s">
        <v>12</v>
      </c>
      <c r="O100" s="53" t="s">
        <v>22</v>
      </c>
      <c r="P100" s="54" t="s">
        <v>280</v>
      </c>
      <c r="Q100" s="53" t="s">
        <v>17</v>
      </c>
      <c r="R100" s="10" t="s">
        <v>17</v>
      </c>
      <c r="S100" s="10" t="s">
        <v>17</v>
      </c>
      <c r="T100" s="54" t="s">
        <v>281</v>
      </c>
      <c r="U100" s="10" t="s">
        <v>14</v>
      </c>
      <c r="V100" s="10" t="s">
        <v>22</v>
      </c>
      <c r="W100" s="10" t="s">
        <v>16</v>
      </c>
      <c r="X100" s="10" t="s">
        <v>14</v>
      </c>
      <c r="Y100" s="10" t="s">
        <v>17</v>
      </c>
      <c r="Z100" s="10" t="s">
        <v>17</v>
      </c>
      <c r="AA100" s="10" t="s">
        <v>127</v>
      </c>
      <c r="AB100" s="10" t="s">
        <v>127</v>
      </c>
      <c r="AC100" s="10" t="s">
        <v>280</v>
      </c>
      <c r="AD100" s="53" t="s">
        <v>16</v>
      </c>
      <c r="AE100" s="10" t="s">
        <v>16</v>
      </c>
      <c r="AF100" s="10" t="s">
        <v>17</v>
      </c>
      <c r="AG100" s="10" t="s">
        <v>17</v>
      </c>
      <c r="AH100" s="10" t="s">
        <v>17</v>
      </c>
      <c r="AI100" s="10" t="s">
        <v>16</v>
      </c>
      <c r="AJ100" s="10" t="s">
        <v>17</v>
      </c>
      <c r="AK100" s="10" t="s">
        <v>18</v>
      </c>
      <c r="AL100" s="10" t="s">
        <v>18</v>
      </c>
      <c r="AM100" s="10" t="s">
        <v>85</v>
      </c>
      <c r="AN100" s="10" t="s">
        <v>85</v>
      </c>
      <c r="AO100" s="10" t="s">
        <v>18</v>
      </c>
      <c r="AP100" s="10" t="s">
        <v>18</v>
      </c>
      <c r="AQ100" s="54" t="s">
        <v>281</v>
      </c>
      <c r="AR100" s="10" t="s">
        <v>17</v>
      </c>
      <c r="AS100" s="10" t="s">
        <v>17</v>
      </c>
      <c r="AT100" s="10" t="s">
        <v>22</v>
      </c>
      <c r="AU100" s="10" t="s">
        <v>280</v>
      </c>
      <c r="AV100" s="53" t="s">
        <v>127</v>
      </c>
      <c r="AW100" s="10" t="s">
        <v>127</v>
      </c>
      <c r="AX100" s="10" t="s">
        <v>127</v>
      </c>
      <c r="AY100" s="54" t="s">
        <v>127</v>
      </c>
      <c r="AZ100" s="53" t="s">
        <v>127</v>
      </c>
      <c r="BA100" s="10" t="s">
        <v>127</v>
      </c>
      <c r="BB100" s="10" t="s">
        <v>127</v>
      </c>
      <c r="BC100" s="54" t="s">
        <v>127</v>
      </c>
    </row>
    <row r="101" spans="1:55" x14ac:dyDescent="0.2">
      <c r="A101" s="3">
        <v>47</v>
      </c>
      <c r="B101" s="3" t="s">
        <v>106</v>
      </c>
      <c r="C101" s="3" t="s">
        <v>202</v>
      </c>
      <c r="D101" s="3" t="s">
        <v>44</v>
      </c>
      <c r="E101" s="48" t="s">
        <v>11</v>
      </c>
      <c r="F101" s="49" t="s">
        <v>12</v>
      </c>
      <c r="G101" s="3" t="s">
        <v>12</v>
      </c>
      <c r="H101" s="3" t="s">
        <v>12</v>
      </c>
      <c r="I101" s="3" t="s">
        <v>12</v>
      </c>
      <c r="J101" s="3" t="s">
        <v>12</v>
      </c>
      <c r="K101" s="3" t="s">
        <v>12</v>
      </c>
      <c r="L101" s="3" t="s">
        <v>12</v>
      </c>
      <c r="M101" s="3" t="s">
        <v>12</v>
      </c>
      <c r="N101" s="3" t="s">
        <v>12</v>
      </c>
      <c r="O101" s="48" t="s">
        <v>14</v>
      </c>
      <c r="P101" s="49" t="s">
        <v>281</v>
      </c>
      <c r="Q101" s="48" t="s">
        <v>14</v>
      </c>
      <c r="R101" s="3" t="s">
        <v>14</v>
      </c>
      <c r="S101" s="3" t="s">
        <v>14</v>
      </c>
      <c r="T101" s="49" t="s">
        <v>281</v>
      </c>
      <c r="U101" s="3" t="s">
        <v>14</v>
      </c>
      <c r="V101" s="3" t="s">
        <v>14</v>
      </c>
      <c r="W101" s="3" t="s">
        <v>14</v>
      </c>
      <c r="X101" s="3" t="s">
        <v>14</v>
      </c>
      <c r="Y101" s="3" t="s">
        <v>14</v>
      </c>
      <c r="Z101" s="3" t="s">
        <v>14</v>
      </c>
      <c r="AA101" s="3" t="s">
        <v>12</v>
      </c>
      <c r="AB101" s="3" t="s">
        <v>12</v>
      </c>
      <c r="AC101" s="3" t="s">
        <v>281</v>
      </c>
      <c r="AD101" s="48" t="s">
        <v>14</v>
      </c>
      <c r="AE101" s="3" t="s">
        <v>14</v>
      </c>
      <c r="AF101" s="3" t="s">
        <v>14</v>
      </c>
      <c r="AG101" s="3" t="s">
        <v>14</v>
      </c>
      <c r="AH101" s="3" t="s">
        <v>14</v>
      </c>
      <c r="AI101" s="3" t="s">
        <v>14</v>
      </c>
      <c r="AJ101" s="3" t="s">
        <v>14</v>
      </c>
      <c r="AK101" s="3" t="s">
        <v>14</v>
      </c>
      <c r="AL101" s="3" t="s">
        <v>14</v>
      </c>
      <c r="AM101" s="3" t="s">
        <v>14</v>
      </c>
      <c r="AN101" s="3" t="s">
        <v>14</v>
      </c>
      <c r="AO101" s="3" t="s">
        <v>14</v>
      </c>
      <c r="AP101" s="3" t="s">
        <v>14</v>
      </c>
      <c r="AQ101" s="49" t="s">
        <v>281</v>
      </c>
      <c r="AR101" s="3" t="s">
        <v>14</v>
      </c>
      <c r="AS101" s="3" t="s">
        <v>14</v>
      </c>
      <c r="AT101" s="3" t="s">
        <v>14</v>
      </c>
      <c r="AU101" s="3" t="s">
        <v>85</v>
      </c>
      <c r="AV101" s="48" t="s">
        <v>127</v>
      </c>
      <c r="AW101" s="3" t="s">
        <v>127</v>
      </c>
      <c r="AX101" s="3" t="s">
        <v>127</v>
      </c>
      <c r="AY101" s="49" t="s">
        <v>127</v>
      </c>
      <c r="AZ101" s="48" t="s">
        <v>127</v>
      </c>
      <c r="BA101" s="3" t="s">
        <v>127</v>
      </c>
      <c r="BB101" s="3" t="s">
        <v>127</v>
      </c>
      <c r="BC101" s="49" t="s">
        <v>127</v>
      </c>
    </row>
  </sheetData>
  <sheetProtection sheet="1" objects="1" scenarios="1"/>
  <autoFilter ref="A8:BC101" xr:uid="{833FACCB-C88F-47F4-88D7-DD4F4722AA72}"/>
  <mergeCells count="20">
    <mergeCell ref="G6:N6"/>
    <mergeCell ref="G7:N7"/>
    <mergeCell ref="E6:F7"/>
    <mergeCell ref="O6:P7"/>
    <mergeCell ref="Q6:T6"/>
    <mergeCell ref="U7:Z7"/>
    <mergeCell ref="AA7:AB7"/>
    <mergeCell ref="U6:AC6"/>
    <mergeCell ref="Q7:S7"/>
    <mergeCell ref="AV7:AY7"/>
    <mergeCell ref="AV6:AY6"/>
    <mergeCell ref="AZ7:BC7"/>
    <mergeCell ref="AZ6:BC6"/>
    <mergeCell ref="AD7:AJ7"/>
    <mergeCell ref="AK7:AM7"/>
    <mergeCell ref="AN7:AP7"/>
    <mergeCell ref="AQ7:AQ8"/>
    <mergeCell ref="AD6:AQ6"/>
    <mergeCell ref="AR7:AT7"/>
    <mergeCell ref="AR6:AU6"/>
  </mergeCells>
  <hyperlinks>
    <hyperlink ref="D2" location="'About this Agenda Paper'!A1" display="Back to About this Agenda Paper" xr:uid="{2FC8151D-115E-45AB-87D8-6A0FCB5F5247}"/>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34002-6DE4-46FF-943B-419E7D43A403}">
  <dimension ref="A1:H35"/>
  <sheetViews>
    <sheetView workbookViewId="0"/>
  </sheetViews>
  <sheetFormatPr defaultRowHeight="14.25" x14ac:dyDescent="0.2"/>
  <cols>
    <col min="1" max="1" width="2.28515625" style="1" customWidth="1"/>
    <col min="2" max="2" width="57.140625" style="1" customWidth="1"/>
    <col min="3" max="3" width="16.85546875" style="1" bestFit="1" customWidth="1"/>
    <col min="4" max="4" width="14.140625" style="1" customWidth="1"/>
    <col min="5" max="5" width="17.140625" style="1" customWidth="1"/>
    <col min="6" max="6" width="11.140625" style="1" bestFit="1" customWidth="1"/>
    <col min="7" max="7" width="15.85546875" style="1" bestFit="1" customWidth="1"/>
    <col min="8" max="8" width="11.28515625" style="1" bestFit="1" customWidth="1"/>
    <col min="9" max="9" width="7.140625" style="1" bestFit="1" customWidth="1"/>
    <col min="10" max="10" width="11.28515625" style="1" bestFit="1" customWidth="1"/>
    <col min="11" max="16384" width="9.140625" style="1"/>
  </cols>
  <sheetData>
    <row r="1" spans="1:7" ht="15.75" x14ac:dyDescent="0.25">
      <c r="A1" s="2" t="s">
        <v>192</v>
      </c>
      <c r="G1" s="5" t="s">
        <v>195</v>
      </c>
    </row>
    <row r="2" spans="1:7" ht="15.75" x14ac:dyDescent="0.25">
      <c r="A2" s="2" t="s">
        <v>184</v>
      </c>
      <c r="G2" s="30" t="s">
        <v>193</v>
      </c>
    </row>
    <row r="4" spans="1:7" s="3" customFormat="1" ht="15.75" x14ac:dyDescent="0.25">
      <c r="A4" s="2" t="s">
        <v>131</v>
      </c>
    </row>
    <row r="5" spans="1:7" s="3" customFormat="1" ht="12.75" x14ac:dyDescent="0.2">
      <c r="A5" s="20" t="s">
        <v>268</v>
      </c>
    </row>
    <row r="6" spans="1:7" s="3" customFormat="1" ht="12.75" x14ac:dyDescent="0.2"/>
    <row r="7" spans="1:7" s="3" customFormat="1" ht="52.5" customHeight="1" x14ac:dyDescent="0.2">
      <c r="B7" s="102" t="s">
        <v>388</v>
      </c>
      <c r="C7" s="103"/>
      <c r="D7" s="103"/>
      <c r="E7" s="104"/>
    </row>
    <row r="8" spans="1:7" s="3" customFormat="1" ht="12.75" x14ac:dyDescent="0.2"/>
    <row r="9" spans="1:7" s="3" customFormat="1" ht="12.75" x14ac:dyDescent="0.2">
      <c r="B9" s="37" t="s">
        <v>199</v>
      </c>
      <c r="C9" s="37" t="s">
        <v>198</v>
      </c>
    </row>
    <row r="10" spans="1:7" s="3" customFormat="1" ht="12.75" x14ac:dyDescent="0.2">
      <c r="B10" s="37" t="s">
        <v>196</v>
      </c>
      <c r="C10" s="3" t="s">
        <v>11</v>
      </c>
      <c r="D10" s="3" t="s">
        <v>10</v>
      </c>
      <c r="E10" s="3" t="s">
        <v>197</v>
      </c>
    </row>
    <row r="11" spans="1:7" s="3" customFormat="1" ht="12.75" x14ac:dyDescent="0.2">
      <c r="B11" s="39" t="s">
        <v>201</v>
      </c>
      <c r="C11" s="3">
        <v>15</v>
      </c>
      <c r="D11" s="3">
        <v>9</v>
      </c>
      <c r="E11" s="3">
        <v>24</v>
      </c>
    </row>
    <row r="12" spans="1:7" s="3" customFormat="1" ht="12.75" x14ac:dyDescent="0.2">
      <c r="B12" s="39" t="s">
        <v>202</v>
      </c>
      <c r="C12" s="3">
        <v>11</v>
      </c>
      <c r="E12" s="3">
        <v>11</v>
      </c>
    </row>
    <row r="13" spans="1:7" s="3" customFormat="1" ht="12.75" x14ac:dyDescent="0.2">
      <c r="B13" s="39" t="s">
        <v>203</v>
      </c>
      <c r="C13" s="3">
        <v>8</v>
      </c>
      <c r="E13" s="3">
        <v>8</v>
      </c>
    </row>
    <row r="14" spans="1:7" s="3" customFormat="1" ht="12.75" x14ac:dyDescent="0.2">
      <c r="B14" s="39" t="s">
        <v>204</v>
      </c>
      <c r="C14" s="3">
        <v>20</v>
      </c>
      <c r="D14" s="3">
        <v>1</v>
      </c>
      <c r="E14" s="3">
        <v>21</v>
      </c>
    </row>
    <row r="15" spans="1:7" s="3" customFormat="1" ht="12.75" x14ac:dyDescent="0.2">
      <c r="B15" s="39" t="s">
        <v>205</v>
      </c>
      <c r="C15" s="3">
        <v>2</v>
      </c>
      <c r="D15" s="3">
        <v>2</v>
      </c>
      <c r="E15" s="3">
        <v>4</v>
      </c>
    </row>
    <row r="16" spans="1:7" s="3" customFormat="1" ht="12.75" x14ac:dyDescent="0.2">
      <c r="B16" s="39" t="s">
        <v>206</v>
      </c>
      <c r="C16" s="3">
        <v>7</v>
      </c>
      <c r="D16" s="3">
        <v>12</v>
      </c>
      <c r="E16" s="3">
        <v>19</v>
      </c>
    </row>
    <row r="17" spans="2:8" s="3" customFormat="1" ht="12.75" x14ac:dyDescent="0.2">
      <c r="B17" s="39" t="s">
        <v>207</v>
      </c>
      <c r="C17" s="3">
        <v>1</v>
      </c>
      <c r="D17" s="3">
        <v>5</v>
      </c>
      <c r="E17" s="3">
        <v>6</v>
      </c>
    </row>
    <row r="18" spans="2:8" s="3" customFormat="1" ht="12.75" x14ac:dyDescent="0.2">
      <c r="B18" s="39" t="s">
        <v>197</v>
      </c>
      <c r="C18" s="3">
        <v>64</v>
      </c>
      <c r="D18" s="3">
        <v>29</v>
      </c>
      <c r="E18" s="3">
        <v>93</v>
      </c>
    </row>
    <row r="19" spans="2:8" s="3" customFormat="1" ht="12.75" x14ac:dyDescent="0.2">
      <c r="B19" s="45" t="s">
        <v>209</v>
      </c>
      <c r="C19" s="23" t="s">
        <v>11</v>
      </c>
      <c r="D19" s="23" t="s">
        <v>10</v>
      </c>
    </row>
    <row r="20" spans="2:8" s="3" customFormat="1" ht="12.75" x14ac:dyDescent="0.2">
      <c r="B20" s="45" t="s">
        <v>208</v>
      </c>
      <c r="C20" s="23">
        <f>GETPIVOTDATA("Field5",$B$9,"Field5","Yes")</f>
        <v>64</v>
      </c>
      <c r="D20" s="23">
        <f>GETPIVOTDATA("Field5",$B$9,"Field5","No")</f>
        <v>29</v>
      </c>
    </row>
    <row r="21" spans="2:8" s="3" customFormat="1" ht="12.75" x14ac:dyDescent="0.2"/>
    <row r="22" spans="2:8" s="3" customFormat="1" ht="83.25" customHeight="1" x14ac:dyDescent="0.2">
      <c r="B22" s="102" t="s">
        <v>389</v>
      </c>
      <c r="C22" s="103"/>
      <c r="D22" s="103"/>
      <c r="E22" s="104"/>
    </row>
    <row r="23" spans="2:8" s="3" customFormat="1" ht="12.75" x14ac:dyDescent="0.2"/>
    <row r="24" spans="2:8" s="3" customFormat="1" ht="12.75" x14ac:dyDescent="0.2">
      <c r="B24" s="37" t="s">
        <v>200</v>
      </c>
      <c r="C24" s="37" t="s">
        <v>198</v>
      </c>
    </row>
    <row r="25" spans="2:8" s="3" customFormat="1" ht="25.5" x14ac:dyDescent="0.2">
      <c r="B25" s="37" t="s">
        <v>196</v>
      </c>
      <c r="C25" s="11" t="s">
        <v>23</v>
      </c>
      <c r="D25" s="11" t="s">
        <v>12</v>
      </c>
      <c r="E25" s="11" t="s">
        <v>13</v>
      </c>
      <c r="F25" s="11" t="s">
        <v>61</v>
      </c>
      <c r="G25" s="11" t="s">
        <v>18</v>
      </c>
      <c r="H25" s="3" t="s">
        <v>197</v>
      </c>
    </row>
    <row r="26" spans="2:8" s="3" customFormat="1" ht="12.75" x14ac:dyDescent="0.2">
      <c r="B26" s="39" t="s">
        <v>201</v>
      </c>
      <c r="C26" s="3">
        <v>2</v>
      </c>
      <c r="D26" s="3">
        <v>11</v>
      </c>
      <c r="F26" s="3">
        <v>1</v>
      </c>
      <c r="G26" s="3">
        <v>1</v>
      </c>
      <c r="H26" s="3">
        <v>15</v>
      </c>
    </row>
    <row r="27" spans="2:8" s="3" customFormat="1" ht="12.75" x14ac:dyDescent="0.2">
      <c r="B27" s="39" t="s">
        <v>202</v>
      </c>
      <c r="D27" s="3">
        <v>10</v>
      </c>
      <c r="E27" s="3">
        <v>1</v>
      </c>
      <c r="H27" s="3">
        <v>11</v>
      </c>
    </row>
    <row r="28" spans="2:8" s="3" customFormat="1" ht="12.75" x14ac:dyDescent="0.2">
      <c r="B28" s="39" t="s">
        <v>203</v>
      </c>
      <c r="C28" s="3">
        <v>2</v>
      </c>
      <c r="D28" s="3">
        <v>6</v>
      </c>
      <c r="H28" s="3">
        <v>8</v>
      </c>
    </row>
    <row r="29" spans="2:8" s="3" customFormat="1" ht="12.75" x14ac:dyDescent="0.2">
      <c r="B29" s="39" t="s">
        <v>204</v>
      </c>
      <c r="C29" s="3">
        <v>3</v>
      </c>
      <c r="D29" s="3">
        <v>17</v>
      </c>
      <c r="H29" s="3">
        <v>20</v>
      </c>
    </row>
    <row r="30" spans="2:8" s="3" customFormat="1" ht="12.75" x14ac:dyDescent="0.2">
      <c r="B30" s="39" t="s">
        <v>205</v>
      </c>
      <c r="D30" s="3">
        <v>1</v>
      </c>
      <c r="G30" s="3">
        <v>1</v>
      </c>
      <c r="H30" s="3">
        <v>2</v>
      </c>
    </row>
    <row r="31" spans="2:8" s="3" customFormat="1" ht="12.75" x14ac:dyDescent="0.2">
      <c r="B31" s="39" t="s">
        <v>206</v>
      </c>
      <c r="C31" s="3">
        <v>1</v>
      </c>
      <c r="D31" s="3">
        <v>4</v>
      </c>
      <c r="G31" s="3">
        <v>2</v>
      </c>
      <c r="H31" s="3">
        <v>7</v>
      </c>
    </row>
    <row r="32" spans="2:8" s="3" customFormat="1" ht="12.75" x14ac:dyDescent="0.2">
      <c r="B32" s="39" t="s">
        <v>207</v>
      </c>
      <c r="C32" s="3">
        <v>1</v>
      </c>
      <c r="H32" s="3">
        <v>1</v>
      </c>
    </row>
    <row r="33" spans="2:8" s="3" customFormat="1" ht="12.75" x14ac:dyDescent="0.2">
      <c r="B33" s="39" t="s">
        <v>197</v>
      </c>
      <c r="C33" s="3">
        <v>9</v>
      </c>
      <c r="D33" s="3">
        <v>49</v>
      </c>
      <c r="E33" s="3">
        <v>1</v>
      </c>
      <c r="F33" s="3">
        <v>1</v>
      </c>
      <c r="G33" s="3">
        <v>4</v>
      </c>
      <c r="H33" s="3">
        <v>64</v>
      </c>
    </row>
    <row r="34" spans="2:8" s="3" customFormat="1" ht="12.75" x14ac:dyDescent="0.2">
      <c r="B34" s="45" t="s">
        <v>210</v>
      </c>
      <c r="C34" s="23" t="s">
        <v>211</v>
      </c>
      <c r="D34" s="23" t="s">
        <v>212</v>
      </c>
      <c r="E34" s="23" t="s">
        <v>213</v>
      </c>
      <c r="F34" s="23" t="s">
        <v>84</v>
      </c>
      <c r="G34" s="23" t="s">
        <v>85</v>
      </c>
    </row>
    <row r="35" spans="2:8" s="3" customFormat="1" ht="12.75" x14ac:dyDescent="0.2">
      <c r="B35" s="45" t="s">
        <v>208</v>
      </c>
      <c r="C35" s="23">
        <f>GETPIVOTDATA("Field6",$B$24,"Field6","4 – Strongly Agree")</f>
        <v>9</v>
      </c>
      <c r="D35" s="23">
        <f>GETPIVOTDATA("Field6",$B$24,"Field6","3 – Agree")</f>
        <v>49</v>
      </c>
      <c r="E35" s="23">
        <f>GETPIVOTDATA("Field6",$B$24,"Field6","2 – Disagree")</f>
        <v>1</v>
      </c>
      <c r="F35" s="23">
        <f>GETPIVOTDATA("Field6",$B$24,"Field6","1 – Strongly Disagree")</f>
        <v>1</v>
      </c>
      <c r="G35" s="23">
        <f>GETPIVOTDATA("Field6",$B$24,"Field6","0 – No Response")</f>
        <v>4</v>
      </c>
    </row>
  </sheetData>
  <sheetProtection sheet="1" objects="1" scenarios="1" pivotTables="0"/>
  <mergeCells count="2">
    <mergeCell ref="B7:E7"/>
    <mergeCell ref="B22:E22"/>
  </mergeCells>
  <hyperlinks>
    <hyperlink ref="G2" location="'About this Agenda Paper'!A1" display="Back to About this Agenda Paper" xr:uid="{3C5BD8ED-04C1-4A84-98C2-F1F754331B1F}"/>
  </hyperlinks>
  <pageMargins left="0.7" right="0.7" top="0.75" bottom="0.75" header="0.3" footer="0.3"/>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5A42D-2712-4F56-86A3-67D4CF764387}">
  <dimension ref="A1:R145"/>
  <sheetViews>
    <sheetView workbookViewId="0"/>
  </sheetViews>
  <sheetFormatPr defaultRowHeight="14.25" x14ac:dyDescent="0.2"/>
  <cols>
    <col min="1" max="1" width="2.85546875" style="1" customWidth="1"/>
    <col min="2" max="2" width="38.42578125" style="1" customWidth="1"/>
    <col min="3" max="3" width="16.85546875" style="1" bestFit="1" customWidth="1"/>
    <col min="4" max="4" width="8.85546875" style="1" bestFit="1" customWidth="1"/>
    <col min="5" max="5" width="11.7109375" style="1" bestFit="1" customWidth="1"/>
    <col min="6" max="6" width="15.85546875" style="1" bestFit="1" customWidth="1"/>
    <col min="7" max="9" width="11.28515625" style="1" bestFit="1" customWidth="1"/>
    <col min="10" max="10" width="19.85546875" style="1" bestFit="1" customWidth="1"/>
    <col min="11" max="11" width="8.85546875" style="1" bestFit="1" customWidth="1"/>
    <col min="12" max="12" width="16.85546875" style="1" bestFit="1" customWidth="1"/>
    <col min="13" max="13" width="13.85546875" style="1" bestFit="1" customWidth="1"/>
    <col min="14" max="14" width="13.5703125" style="1" bestFit="1" customWidth="1"/>
    <col min="15" max="15" width="8.85546875" style="1" bestFit="1" customWidth="1"/>
    <col min="16" max="16" width="16.85546875" style="1" bestFit="1" customWidth="1"/>
    <col min="17" max="17" width="16.7109375" style="1" bestFit="1" customWidth="1"/>
    <col min="18" max="18" width="17.7109375" style="1" bestFit="1" customWidth="1"/>
    <col min="19" max="19" width="8.85546875" style="1" bestFit="1" customWidth="1"/>
    <col min="20" max="20" width="16.85546875" style="1" bestFit="1" customWidth="1"/>
    <col min="21" max="21" width="20.85546875" style="1" bestFit="1" customWidth="1"/>
    <col min="22" max="22" width="11.28515625" style="1" bestFit="1" customWidth="1"/>
    <col min="23" max="16384" width="9.140625" style="1"/>
  </cols>
  <sheetData>
    <row r="1" spans="1:18" ht="15.75" x14ac:dyDescent="0.25">
      <c r="A1" s="2" t="s">
        <v>192</v>
      </c>
      <c r="I1" s="5" t="s">
        <v>232</v>
      </c>
    </row>
    <row r="2" spans="1:18" ht="15.75" x14ac:dyDescent="0.25">
      <c r="A2" s="2" t="s">
        <v>184</v>
      </c>
      <c r="I2" s="30" t="s">
        <v>193</v>
      </c>
    </row>
    <row r="4" spans="1:18" s="3" customFormat="1" ht="15.75" x14ac:dyDescent="0.25">
      <c r="A4" s="2" t="s">
        <v>231</v>
      </c>
    </row>
    <row r="5" spans="1:18" s="3" customFormat="1" ht="12.75" x14ac:dyDescent="0.2">
      <c r="A5" s="20" t="s">
        <v>268</v>
      </c>
    </row>
    <row r="6" spans="1:18" s="3" customFormat="1" ht="15.75" x14ac:dyDescent="0.25">
      <c r="A6" s="2"/>
    </row>
    <row r="7" spans="1:18" s="3" customFormat="1" ht="12.75" x14ac:dyDescent="0.2"/>
    <row r="8" spans="1:18" s="3" customFormat="1" ht="30" customHeight="1" x14ac:dyDescent="0.2">
      <c r="B8" s="102" t="s">
        <v>381</v>
      </c>
      <c r="C8" s="103"/>
      <c r="D8" s="103"/>
      <c r="E8" s="103"/>
      <c r="F8" s="103"/>
      <c r="G8" s="103"/>
      <c r="H8" s="103"/>
      <c r="I8" s="104"/>
      <c r="L8" s="23" t="s">
        <v>216</v>
      </c>
      <c r="M8" s="23" t="s">
        <v>211</v>
      </c>
      <c r="N8" s="23" t="s">
        <v>212</v>
      </c>
      <c r="O8" s="23" t="s">
        <v>213</v>
      </c>
      <c r="P8" s="23" t="s">
        <v>84</v>
      </c>
      <c r="Q8" s="23" t="s">
        <v>85</v>
      </c>
      <c r="R8" s="23" t="s">
        <v>208</v>
      </c>
    </row>
    <row r="9" spans="1:18" s="3" customFormat="1" ht="12.75" x14ac:dyDescent="0.2">
      <c r="L9" s="23" t="s">
        <v>223</v>
      </c>
      <c r="M9" s="23">
        <f>GETPIVOTDATA("8(h) Enhanced quality of financial reporting related to accounting estimates.",$B$127,"8(h) Enhanced quality of financial reporting related to accounting estimates.","4 – Strongly Agree")</f>
        <v>21</v>
      </c>
      <c r="N9" s="23">
        <f>GETPIVOTDATA("8(h) Enhanced quality of financial reporting related to accounting estimates.",$B$127,"8(h) Enhanced quality of financial reporting related to accounting estimates.","3 – Agree")</f>
        <v>57</v>
      </c>
      <c r="O9" s="23">
        <f>GETPIVOTDATA("8(h) Enhanced quality of financial reporting related to accounting estimates.",$B$127,"8(h) Enhanced quality of financial reporting related to accounting estimates.","2 – Disagree")</f>
        <v>1</v>
      </c>
      <c r="P9" s="23"/>
      <c r="Q9" s="23">
        <f>GETPIVOTDATA("8(h) Enhanced quality of financial reporting related to accounting estimates.",$B$127,"8(h) Enhanced quality of financial reporting related to accounting estimates.","0 – No Response")</f>
        <v>14</v>
      </c>
      <c r="R9" s="23">
        <f>SUM(M9:Q9)</f>
        <v>93</v>
      </c>
    </row>
    <row r="10" spans="1:18" s="3" customFormat="1" ht="12.75" x14ac:dyDescent="0.2">
      <c r="B10" s="3" t="s">
        <v>216</v>
      </c>
      <c r="C10" s="3" t="s">
        <v>211</v>
      </c>
      <c r="D10" s="3" t="s">
        <v>212</v>
      </c>
      <c r="E10" s="3" t="s">
        <v>213</v>
      </c>
      <c r="F10" s="3" t="s">
        <v>84</v>
      </c>
      <c r="G10" s="3" t="s">
        <v>85</v>
      </c>
      <c r="H10" s="3" t="s">
        <v>127</v>
      </c>
      <c r="I10" s="3" t="s">
        <v>208</v>
      </c>
      <c r="L10" s="23" t="s">
        <v>224</v>
      </c>
      <c r="M10" s="2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estimates.","4 – Strongly Agree")</f>
        <v>24</v>
      </c>
      <c r="N10" s="2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estimates.","3 – Agree")</f>
        <v>53</v>
      </c>
      <c r="O10" s="2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estimates.","2 – Disagree")</f>
        <v>6</v>
      </c>
      <c r="P10" s="23"/>
      <c r="Q10" s="2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estimates.","0 – No Response")</f>
        <v>10</v>
      </c>
      <c r="R10" s="23">
        <f t="shared" ref="R10:R16" si="0">SUM(M10:Q10)</f>
        <v>93</v>
      </c>
    </row>
    <row r="11" spans="1:18" s="3" customFormat="1" ht="49.15" customHeight="1" x14ac:dyDescent="0.2">
      <c r="B11" s="11" t="s">
        <v>230</v>
      </c>
      <c r="C11" s="3">
        <f>GETPIVOTDATA("8(a) Enhanced exercise of professional skepticism when auditing accounting estimates. ",$B$24,"8(a) Enhanced exercise of professional skepticism when auditing accounting estimates. ","4 – Strongly Agree")</f>
        <v>20</v>
      </c>
      <c r="D11" s="3">
        <f>GETPIVOTDATA("8(a) Enhanced exercise of professional skepticism when auditing accounting estimates. ",$B$24,"8(a) Enhanced exercise of professional skepticism when auditing accounting estimates. ","3 – Agree")</f>
        <v>46</v>
      </c>
      <c r="E11" s="3">
        <f>GETPIVOTDATA("8(a) Enhanced exercise of professional skepticism when auditing accounting estimates. ",$B$24,"8(a) Enhanced exercise of professional skepticism when auditing accounting estimates. ","2 – Disagree")</f>
        <v>1</v>
      </c>
      <c r="F11" s="3">
        <v>0</v>
      </c>
      <c r="G11" s="3">
        <f>GETPIVOTDATA("8(a) Enhanced exercise of professional skepticism when auditing accounting estimates. ",$B$24,"8(a) Enhanced exercise of professional skepticism when auditing accounting estimates. ","0 – No Response")</f>
        <v>1</v>
      </c>
      <c r="H11" s="3">
        <f>GETPIVOTDATA("8(a) Enhanced exercise of professional skepticism when auditing accounting estimates. ",$B$24,"8(a) Enhanced exercise of professional skepticism when auditing accounting estimates. ","Not Applicable")</f>
        <v>25</v>
      </c>
      <c r="I11" s="3">
        <f t="shared" ref="I11:I18" si="1">SUM(C11:H11)</f>
        <v>93</v>
      </c>
      <c r="L11" s="23" t="s">
        <v>225</v>
      </c>
      <c r="M11" s="23">
        <f>GETPIVOTDATA("8(f) Increased auditor attention to disclosures related to accounting estimates, including disclosures about estimation uncertainty.",$B$99,"8(f) Increased auditor attention to disclosures related to accounting estimates, including disclosures about estimation uncertainty.","4 – Strongly Agree")</f>
        <v>24</v>
      </c>
      <c r="N11" s="23">
        <f>GETPIVOTDATA("8(f) Increased auditor attention to disclosures related to accounting estimates, including disclosures about estimation uncertainty.",$B$99,"8(f) Increased auditor attention to disclosures related to accounting estimates, including disclosures about estimation uncertainty.","3 – Agree")</f>
        <v>53</v>
      </c>
      <c r="O11" s="23">
        <f>GETPIVOTDATA("8(f) Increased auditor attention to disclosures related to accounting estimates, including disclosures about estimation uncertainty.",$B$99,"8(f) Increased auditor attention to disclosures related to accounting estimates, including disclosures about estimation uncertainty.","2 – Disagree")</f>
        <v>2</v>
      </c>
      <c r="P11" s="23">
        <f>GETPIVOTDATA("8(f) Increased auditor attention to disclosures related to accounting estimates, including disclosures about estimation uncertainty.",$B$99,"8(f) Increased auditor attention to disclosures related to accounting estimates, including disclosures about estimation uncertainty.","1 – Strongly Disagree")</f>
        <v>1</v>
      </c>
      <c r="Q11" s="23">
        <f>GETPIVOTDATA("8(f) Increased auditor attention to disclosures related to accounting estimates, including disclosures about estimation uncertainty.",$B$99,"8(f) Increased auditor attention to disclosures related to accounting estimates, including disclosures about estimation uncertainty.","0 – No Response")</f>
        <v>7</v>
      </c>
      <c r="R11" s="23">
        <f>SUM(M11:Q11)</f>
        <v>87</v>
      </c>
    </row>
    <row r="12" spans="1:18" s="3" customFormat="1" ht="51" x14ac:dyDescent="0.2">
      <c r="B12" s="11" t="s">
        <v>229</v>
      </c>
      <c r="C12" s="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experts.","4 – Strongly Agree")</f>
        <v>16</v>
      </c>
      <c r="D12" s="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experts.","3 – Agree")</f>
        <v>43</v>
      </c>
      <c r="E12" s="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experts.","2 – Disagree")</f>
        <v>7</v>
      </c>
      <c r="F12" s="3">
        <v>0</v>
      </c>
      <c r="G12" s="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experts.","0 – No Response")</f>
        <v>2</v>
      </c>
      <c r="H12" s="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experts.","Not Applicable")</f>
        <v>25</v>
      </c>
      <c r="I12" s="3">
        <f t="shared" si="1"/>
        <v>93</v>
      </c>
      <c r="L12" s="23" t="s">
        <v>226</v>
      </c>
      <c r="M12" s="23">
        <f>GETPIVOTDATA("8(e) More focus on understanding and testing controls related to accounting estimates.",$B$84,"8(e) More focus on understanding and testing controls related to accounting estimates.","4 – Strongly Agree")</f>
        <v>16</v>
      </c>
      <c r="N12" s="23">
        <f>GETPIVOTDATA("8(e) More focus on understanding and testing controls related to accounting estimates.",$B$84,"8(e) More focus on understanding and testing controls related to accounting estimates.","3 – Agree")</f>
        <v>54</v>
      </c>
      <c r="O12" s="23">
        <f>GETPIVOTDATA("8(e) More focus on understanding and testing controls related to accounting estimates.",$B$84,"8(e) More focus on understanding and testing controls related to accounting estimates.","2 – Disagree")</f>
        <v>12</v>
      </c>
      <c r="P12" s="23"/>
      <c r="Q12" s="23">
        <f>GETPIVOTDATA("8(e) More focus on understanding and testing controls related to accounting estimates.",$B$84,"8(e) More focus on understanding and testing controls related to accounting estimates.","0 – No Response")</f>
        <v>5</v>
      </c>
      <c r="R12" s="23">
        <f t="shared" si="0"/>
        <v>87</v>
      </c>
    </row>
    <row r="13" spans="1:18" s="3" customFormat="1" ht="63.75" x14ac:dyDescent="0.2">
      <c r="B13" s="11" t="s">
        <v>228</v>
      </c>
      <c r="C13" s="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periods).","4 – Strongly Agree")</f>
        <v>31</v>
      </c>
      <c r="D13" s="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periods).","3 – Agree")</f>
        <v>52</v>
      </c>
      <c r="E13" s="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periods).","2 – Disagree")</f>
        <v>2</v>
      </c>
      <c r="F13" s="3">
        <v>0</v>
      </c>
      <c r="G13" s="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periods).","0 – No Response")</f>
        <v>2</v>
      </c>
      <c r="H13" s="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periods).","Not Applicable")</f>
        <v>6</v>
      </c>
      <c r="I13" s="3">
        <f t="shared" si="1"/>
        <v>93</v>
      </c>
      <c r="L13" s="23" t="s">
        <v>227</v>
      </c>
      <c r="M13" s="23">
        <f>GETPIVOTDATA("8(d) Better or more focused assessments of the risks of material misstatements for accounting estimates. ",$B$68,"8(d) Better or more focused assessments of the risks of material misstatements for accounting estimates. ","4 – Strongly Agree")</f>
        <v>19</v>
      </c>
      <c r="N13" s="23">
        <f>GETPIVOTDATA("8(d) Better or more focused assessments of the risks of material misstatements for accounting estimates. ",$B$68,"8(d) Better or more focused assessments of the risks of material misstatements for accounting estimates. ","3 – Agree")</f>
        <v>48</v>
      </c>
      <c r="O13" s="23"/>
      <c r="P13" s="23"/>
      <c r="Q13" s="23">
        <f>GETPIVOTDATA("8(d) Better or more focused assessments of the risks of material misstatements for accounting estimates. ",$B$68,"8(d) Better or more focused assessments of the risks of material misstatements for accounting estimates. ","0 – No Response")</f>
        <v>1</v>
      </c>
      <c r="R13" s="23">
        <f t="shared" si="0"/>
        <v>68</v>
      </c>
    </row>
    <row r="14" spans="1:18" s="3" customFormat="1" ht="38.25" x14ac:dyDescent="0.2">
      <c r="B14" s="11" t="s">
        <v>227</v>
      </c>
      <c r="C14" s="3">
        <f>GETPIVOTDATA("8(d) Better or more focused assessments of the risks of material misstatements for accounting estimates. ",$B$68,"8(d) Better or more focused assessments of the risks of material misstatements for accounting estimates. ","4 – Strongly Agree")</f>
        <v>19</v>
      </c>
      <c r="D14" s="3">
        <f>GETPIVOTDATA("8(d) Better or more focused assessments of the risks of material misstatements for accounting estimates. ",$B$68,"8(d) Better or more focused assessments of the risks of material misstatements for accounting estimates. ","3 – Agree")</f>
        <v>48</v>
      </c>
      <c r="E14" s="3">
        <v>0</v>
      </c>
      <c r="F14" s="3">
        <v>0</v>
      </c>
      <c r="G14" s="3">
        <f>GETPIVOTDATA("8(d) Better or more focused assessments of the risks of material misstatements for accounting estimates. ",$B$68,"8(d) Better or more focused assessments of the risks of material misstatements for accounting estimates. ","0 – No Response")</f>
        <v>1</v>
      </c>
      <c r="H14" s="3">
        <f>GETPIVOTDATA("8(d) Better or more focused assessments of the risks of material misstatements for accounting estimates. ",$B$68,"8(d) Better or more focused assessments of the risks of material misstatements for accounting estimates. ","Not Applicable")</f>
        <v>25</v>
      </c>
      <c r="I14" s="3">
        <f t="shared" si="1"/>
        <v>93</v>
      </c>
      <c r="L14" s="23" t="s">
        <v>228</v>
      </c>
      <c r="M14" s="2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periods).","4 – Strongly Agree")</f>
        <v>31</v>
      </c>
      <c r="N14" s="2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periods).","3 – Agree")</f>
        <v>52</v>
      </c>
      <c r="O14" s="2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periods).","2 – Disagree")</f>
        <v>2</v>
      </c>
      <c r="P14" s="23"/>
      <c r="Q14" s="23">
        <f>GETPIVOTDATA("8(c) Greater attention to understanding management’s process for making estimates, including the selection of methods, assumptions and data (and the consistency of selection between periods).",$B$53,"8(c) Greater attention to understanding management’s process for making estimates, including the selection of methods, assumptions and data (and the consistency of selection between periods).","0 – No Response")</f>
        <v>2</v>
      </c>
      <c r="R14" s="23">
        <f t="shared" si="0"/>
        <v>87</v>
      </c>
    </row>
    <row r="15" spans="1:18" s="3" customFormat="1" ht="30.75" customHeight="1" x14ac:dyDescent="0.2">
      <c r="B15" s="11" t="s">
        <v>226</v>
      </c>
      <c r="C15" s="3">
        <f>GETPIVOTDATA("8(e) More focus on understanding and testing controls related to accounting estimates.",$B$84,"8(e) More focus on understanding and testing controls related to accounting estimates.","4 – Strongly Agree")</f>
        <v>16</v>
      </c>
      <c r="D15" s="3">
        <f>GETPIVOTDATA("8(e) More focus on understanding and testing controls related to accounting estimates.",$B$84,"8(e) More focus on understanding and testing controls related to accounting estimates.","3 – Agree")</f>
        <v>54</v>
      </c>
      <c r="E15" s="3">
        <f>GETPIVOTDATA("8(e) More focus on understanding and testing controls related to accounting estimates.",$B$84,"8(e) More focus on understanding and testing controls related to accounting estimates.","2 – Disagree")</f>
        <v>12</v>
      </c>
      <c r="F15" s="3">
        <v>0</v>
      </c>
      <c r="G15" s="3">
        <f>GETPIVOTDATA("8(e) More focus on understanding and testing controls related to accounting estimates.",$B$84,"8(e) More focus on understanding and testing controls related to accounting estimates.","0 – No Response")</f>
        <v>5</v>
      </c>
      <c r="H15" s="3">
        <f>GETPIVOTDATA("8(e) More focus on understanding and testing controls related to accounting estimates.",$B$84,"8(e) More focus on understanding and testing controls related to accounting estimates.","Not Applicable")</f>
        <v>6</v>
      </c>
      <c r="I15" s="3">
        <f t="shared" si="1"/>
        <v>93</v>
      </c>
      <c r="L15" s="23" t="s">
        <v>229</v>
      </c>
      <c r="M15" s="2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experts.","4 – Strongly Agree")</f>
        <v>16</v>
      </c>
      <c r="N15" s="2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experts.","3 – Agree")</f>
        <v>43</v>
      </c>
      <c r="O15" s="2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experts.","2 – Disagree")</f>
        <v>7</v>
      </c>
      <c r="P15" s="23"/>
      <c r="Q15" s="23">
        <f>GETPIVOTDATA("8(b) Greater consideration of the skills and competencies of the engagement team, including the need to involve specialists or experts.",$B$38,"8(b) Greater consideration of the skills and competencies of the engagement team, including the need to involve specialists or experts.","0 – No Response")</f>
        <v>2</v>
      </c>
      <c r="R15" s="23">
        <f t="shared" si="0"/>
        <v>68</v>
      </c>
    </row>
    <row r="16" spans="1:18" s="3" customFormat="1" ht="38.25" x14ac:dyDescent="0.2">
      <c r="B16" s="11" t="s">
        <v>225</v>
      </c>
      <c r="C16" s="3">
        <f>GETPIVOTDATA("8(f) Increased auditor attention to disclosures related to accounting estimates, including disclosures about estimation uncertainty.",$B$99,"8(f) Increased auditor attention to disclosures related to accounting estimates, including disclosures about estimation uncertainty.","4 – Strongly Agree")</f>
        <v>24</v>
      </c>
      <c r="D16" s="3">
        <f>GETPIVOTDATA("8(f) Increased auditor attention to disclosures related to accounting estimates, including disclosures about estimation uncertainty.",$B$99,"8(f) Increased auditor attention to disclosures related to accounting estimates, including disclosures about estimation uncertainty.","3 – Agree")</f>
        <v>53</v>
      </c>
      <c r="E16" s="3">
        <f>GETPIVOTDATA("8(f) Increased auditor attention to disclosures related to accounting estimates, including disclosures about estimation uncertainty.",$B$99,"8(f) Increased auditor attention to disclosures related to accounting estimates, including disclosures about estimation uncertainty.","2 – Disagree")</f>
        <v>2</v>
      </c>
      <c r="F16" s="3">
        <f>GETPIVOTDATA("8(f) Increased auditor attention to disclosures related to accounting estimates, including disclosures about estimation uncertainty.",$B$99,"8(f) Increased auditor attention to disclosures related to accounting estimates, including disclosures about estimation uncertainty.","1 – Strongly Disagree")</f>
        <v>1</v>
      </c>
      <c r="G16" s="3">
        <f>GETPIVOTDATA("8(f) Increased auditor attention to disclosures related to accounting estimates, including disclosures about estimation uncertainty.",$B$99,"8(f) Increased auditor attention to disclosures related to accounting estimates, including disclosures about estimation uncertainty.","0 – No Response")</f>
        <v>7</v>
      </c>
      <c r="H16" s="3">
        <f>GETPIVOTDATA("8(f) Increased auditor attention to disclosures related to accounting estimates, including disclosures about estimation uncertainty.",$B$99,"8(f) Increased auditor attention to disclosures related to accounting estimates, including disclosures about estimation uncertainty.","Not Applicable")</f>
        <v>6</v>
      </c>
      <c r="I16" s="3">
        <f t="shared" si="1"/>
        <v>93</v>
      </c>
      <c r="L16" s="23" t="s">
        <v>230</v>
      </c>
      <c r="M16" s="23">
        <f>GETPIVOTDATA("8(a) Enhanced exercise of professional skepticism when auditing accounting estimates. ",$B$24,"8(a) Enhanced exercise of professional skepticism when auditing accounting estimates. ","4 – Strongly Agree")</f>
        <v>20</v>
      </c>
      <c r="N16" s="23">
        <f>GETPIVOTDATA("8(a) Enhanced exercise of professional skepticism when auditing accounting estimates. ",$B$24,"8(a) Enhanced exercise of professional skepticism when auditing accounting estimates. ","3 – Agree")</f>
        <v>46</v>
      </c>
      <c r="O16" s="23">
        <f>GETPIVOTDATA("8(a) Enhanced exercise of professional skepticism when auditing accounting estimates. ",$B$24,"8(a) Enhanced exercise of professional skepticism when auditing accounting estimates. ","2 – Disagree")</f>
        <v>1</v>
      </c>
      <c r="P16" s="23"/>
      <c r="Q16" s="23">
        <f>GETPIVOTDATA("8(a) Enhanced exercise of professional skepticism when auditing accounting estimates. ",$B$24,"8(a) Enhanced exercise of professional skepticism when auditing accounting estimates. ","0 – No Response")</f>
        <v>1</v>
      </c>
      <c r="R16" s="23">
        <f t="shared" si="0"/>
        <v>68</v>
      </c>
    </row>
    <row r="17" spans="2:18" s="3" customFormat="1" ht="63.75" x14ac:dyDescent="0.2">
      <c r="B17" s="11" t="s">
        <v>224</v>
      </c>
      <c r="C17" s="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estimates.","4 – Strongly Agree")</f>
        <v>24</v>
      </c>
      <c r="D17" s="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estimates.","3 – Agree")</f>
        <v>53</v>
      </c>
      <c r="E17" s="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estimates.","2 – Disagree")</f>
        <v>6</v>
      </c>
      <c r="F17" s="3">
        <v>0</v>
      </c>
      <c r="G17" s="3">
        <f>GETPIVOTDATA("8(g) Enhanced interactions and communications between the auditor and management and those charged with governance related to the audit of accounting estimates.",$B$113,"8(g) Enhanced interactions and communications between the auditor and management and those charged with governance related to the audit of accounting estimates.","0 – No Response")</f>
        <v>10</v>
      </c>
      <c r="H17" s="3">
        <v>0</v>
      </c>
      <c r="I17" s="3">
        <f t="shared" si="1"/>
        <v>93</v>
      </c>
      <c r="L17" s="23"/>
      <c r="M17" s="23"/>
      <c r="N17" s="23"/>
      <c r="O17" s="23"/>
      <c r="P17" s="23"/>
      <c r="Q17" s="23"/>
      <c r="R17" s="23"/>
    </row>
    <row r="18" spans="2:18" s="3" customFormat="1" ht="25.5" x14ac:dyDescent="0.2">
      <c r="B18" s="11" t="s">
        <v>223</v>
      </c>
      <c r="C18" s="3">
        <f>GETPIVOTDATA("8(h) Enhanced quality of financial reporting related to accounting estimates.",$B$127,"8(h) Enhanced quality of financial reporting related to accounting estimates.","4 – Strongly Agree")</f>
        <v>21</v>
      </c>
      <c r="D18" s="3">
        <f>GETPIVOTDATA("8(h) Enhanced quality of financial reporting related to accounting estimates.",$B$127,"8(h) Enhanced quality of financial reporting related to accounting estimates.","3 – Agree")</f>
        <v>57</v>
      </c>
      <c r="E18" s="3">
        <f>GETPIVOTDATA("8(h) Enhanced quality of financial reporting related to accounting estimates.",$B$127,"8(h) Enhanced quality of financial reporting related to accounting estimates.","2 – Disagree")</f>
        <v>1</v>
      </c>
      <c r="F18" s="3">
        <v>0</v>
      </c>
      <c r="G18" s="3">
        <f>GETPIVOTDATA("8(h) Enhanced quality of financial reporting related to accounting estimates.",$B$127,"8(h) Enhanced quality of financial reporting related to accounting estimates.","0 – No Response")</f>
        <v>14</v>
      </c>
      <c r="H18" s="3">
        <v>0</v>
      </c>
      <c r="I18" s="3">
        <f t="shared" si="1"/>
        <v>93</v>
      </c>
      <c r="L18" s="23"/>
      <c r="M18" s="23"/>
      <c r="N18" s="23"/>
      <c r="O18" s="23"/>
      <c r="P18" s="23"/>
      <c r="Q18" s="23"/>
      <c r="R18" s="23"/>
    </row>
    <row r="19" spans="2:18" s="3" customFormat="1" ht="12.75" x14ac:dyDescent="0.2"/>
    <row r="20" spans="2:18" s="3" customFormat="1" ht="0.75" customHeight="1" x14ac:dyDescent="0.2"/>
    <row r="21" spans="2:18" s="3" customFormat="1" ht="30.75" customHeight="1" x14ac:dyDescent="0.2">
      <c r="B21" s="108" t="s">
        <v>252</v>
      </c>
      <c r="C21" s="109"/>
      <c r="D21" s="109"/>
      <c r="E21" s="109"/>
      <c r="F21" s="109"/>
      <c r="G21" s="109"/>
      <c r="H21" s="110"/>
    </row>
    <row r="22" spans="2:18" s="3" customFormat="1" ht="51" customHeight="1" x14ac:dyDescent="0.2">
      <c r="B22" s="105" t="s">
        <v>382</v>
      </c>
      <c r="C22" s="106"/>
      <c r="D22" s="106"/>
      <c r="E22" s="106"/>
      <c r="F22" s="106"/>
      <c r="G22" s="106"/>
      <c r="H22" s="107"/>
    </row>
    <row r="23" spans="2:18" s="3" customFormat="1" ht="12.75" x14ac:dyDescent="0.2"/>
    <row r="24" spans="2:18" s="3" customFormat="1" ht="12.75" x14ac:dyDescent="0.2">
      <c r="B24" s="37" t="s">
        <v>214</v>
      </c>
      <c r="C24" s="37" t="s">
        <v>198</v>
      </c>
    </row>
    <row r="25" spans="2:18" s="3" customFormat="1" ht="12.75" x14ac:dyDescent="0.2">
      <c r="B25" s="37" t="s">
        <v>196</v>
      </c>
      <c r="C25" s="3" t="s">
        <v>127</v>
      </c>
      <c r="D25" s="3" t="s">
        <v>23</v>
      </c>
      <c r="E25" s="3" t="s">
        <v>12</v>
      </c>
      <c r="F25" s="3" t="s">
        <v>13</v>
      </c>
      <c r="G25" s="3" t="s">
        <v>18</v>
      </c>
      <c r="H25" s="3" t="s">
        <v>197</v>
      </c>
    </row>
    <row r="26" spans="2:18" s="3" customFormat="1" ht="12.75" x14ac:dyDescent="0.2">
      <c r="B26" s="39" t="s">
        <v>201</v>
      </c>
      <c r="D26" s="3">
        <v>5</v>
      </c>
      <c r="E26" s="3">
        <v>17</v>
      </c>
      <c r="F26" s="3">
        <v>1</v>
      </c>
      <c r="G26" s="3">
        <v>1</v>
      </c>
      <c r="H26" s="3">
        <v>24</v>
      </c>
    </row>
    <row r="27" spans="2:18" s="3" customFormat="1" ht="12.75" x14ac:dyDescent="0.2">
      <c r="B27" s="39" t="s">
        <v>202</v>
      </c>
      <c r="D27" s="3">
        <v>3</v>
      </c>
      <c r="E27" s="3">
        <v>8</v>
      </c>
      <c r="H27" s="3">
        <v>11</v>
      </c>
    </row>
    <row r="28" spans="2:18" s="3" customFormat="1" ht="12.75" x14ac:dyDescent="0.2">
      <c r="B28" s="39" t="s">
        <v>203</v>
      </c>
      <c r="D28" s="3">
        <v>3</v>
      </c>
      <c r="E28" s="3">
        <v>5</v>
      </c>
      <c r="H28" s="3">
        <v>8</v>
      </c>
    </row>
    <row r="29" spans="2:18" s="3" customFormat="1" ht="12.75" x14ac:dyDescent="0.2">
      <c r="B29" s="39" t="s">
        <v>204</v>
      </c>
      <c r="D29" s="3">
        <v>8</v>
      </c>
      <c r="E29" s="3">
        <v>13</v>
      </c>
      <c r="H29" s="3">
        <v>21</v>
      </c>
    </row>
    <row r="30" spans="2:18" s="3" customFormat="1" ht="12.75" x14ac:dyDescent="0.2">
      <c r="B30" s="39" t="s">
        <v>205</v>
      </c>
      <c r="D30" s="3">
        <v>1</v>
      </c>
      <c r="E30" s="3">
        <v>3</v>
      </c>
      <c r="H30" s="3">
        <v>4</v>
      </c>
    </row>
    <row r="31" spans="2:18" s="3" customFormat="1" ht="12.75" x14ac:dyDescent="0.2">
      <c r="B31" s="39" t="s">
        <v>206</v>
      </c>
      <c r="C31" s="3">
        <v>19</v>
      </c>
      <c r="H31" s="3">
        <v>19</v>
      </c>
    </row>
    <row r="32" spans="2:18" s="3" customFormat="1" ht="12.75" x14ac:dyDescent="0.2">
      <c r="B32" s="39" t="s">
        <v>207</v>
      </c>
      <c r="C32" s="3">
        <v>6</v>
      </c>
      <c r="H32" s="3">
        <v>6</v>
      </c>
    </row>
    <row r="33" spans="2:8" s="3" customFormat="1" ht="12.75" x14ac:dyDescent="0.2">
      <c r="B33" s="39" t="s">
        <v>197</v>
      </c>
      <c r="C33" s="3">
        <v>25</v>
      </c>
      <c r="D33" s="3">
        <v>20</v>
      </c>
      <c r="E33" s="3">
        <v>46</v>
      </c>
      <c r="F33" s="3">
        <v>1</v>
      </c>
      <c r="G33" s="3">
        <v>1</v>
      </c>
      <c r="H33" s="3">
        <v>93</v>
      </c>
    </row>
    <row r="34" spans="2:8" s="3" customFormat="1" ht="12.75" x14ac:dyDescent="0.2"/>
    <row r="35" spans="2:8" s="3" customFormat="1" ht="12.75" x14ac:dyDescent="0.2"/>
    <row r="36" spans="2:8" s="3" customFormat="1" ht="54" customHeight="1" x14ac:dyDescent="0.2">
      <c r="B36" s="105" t="s">
        <v>383</v>
      </c>
      <c r="C36" s="106"/>
      <c r="D36" s="106"/>
      <c r="E36" s="106"/>
      <c r="F36" s="106"/>
      <c r="G36" s="106"/>
      <c r="H36" s="107"/>
    </row>
    <row r="37" spans="2:8" s="3" customFormat="1" ht="12.75" x14ac:dyDescent="0.2"/>
    <row r="38" spans="2:8" s="3" customFormat="1" ht="12.75" x14ac:dyDescent="0.2">
      <c r="B38" s="37" t="s">
        <v>215</v>
      </c>
      <c r="C38" s="37" t="s">
        <v>198</v>
      </c>
    </row>
    <row r="39" spans="2:8" s="3" customFormat="1" ht="12.75" x14ac:dyDescent="0.2">
      <c r="B39" s="37" t="s">
        <v>196</v>
      </c>
      <c r="C39" s="3" t="s">
        <v>127</v>
      </c>
      <c r="D39" s="3" t="s">
        <v>23</v>
      </c>
      <c r="E39" s="3" t="s">
        <v>12</v>
      </c>
      <c r="F39" s="3" t="s">
        <v>13</v>
      </c>
      <c r="G39" s="3" t="s">
        <v>18</v>
      </c>
      <c r="H39" s="3" t="s">
        <v>197</v>
      </c>
    </row>
    <row r="40" spans="2:8" s="3" customFormat="1" ht="12.75" x14ac:dyDescent="0.2">
      <c r="B40" s="39" t="s">
        <v>201</v>
      </c>
      <c r="D40" s="3">
        <v>6</v>
      </c>
      <c r="E40" s="3">
        <v>15</v>
      </c>
      <c r="F40" s="3">
        <v>1</v>
      </c>
      <c r="G40" s="3">
        <v>2</v>
      </c>
      <c r="H40" s="3">
        <v>24</v>
      </c>
    </row>
    <row r="41" spans="2:8" s="3" customFormat="1" ht="12.75" x14ac:dyDescent="0.2">
      <c r="B41" s="39" t="s">
        <v>202</v>
      </c>
      <c r="D41" s="3">
        <v>3</v>
      </c>
      <c r="E41" s="3">
        <v>7</v>
      </c>
      <c r="F41" s="3">
        <v>1</v>
      </c>
      <c r="H41" s="3">
        <v>11</v>
      </c>
    </row>
    <row r="42" spans="2:8" s="3" customFormat="1" ht="12.75" x14ac:dyDescent="0.2">
      <c r="B42" s="39" t="s">
        <v>203</v>
      </c>
      <c r="D42" s="3">
        <v>1</v>
      </c>
      <c r="E42" s="3">
        <v>7</v>
      </c>
      <c r="H42" s="3">
        <v>8</v>
      </c>
    </row>
    <row r="43" spans="2:8" s="3" customFormat="1" ht="12.75" x14ac:dyDescent="0.2">
      <c r="B43" s="39" t="s">
        <v>204</v>
      </c>
      <c r="D43" s="3">
        <v>5</v>
      </c>
      <c r="E43" s="3">
        <v>12</v>
      </c>
      <c r="F43" s="3">
        <v>4</v>
      </c>
      <c r="H43" s="3">
        <v>21</v>
      </c>
    </row>
    <row r="44" spans="2:8" s="3" customFormat="1" ht="12.75" x14ac:dyDescent="0.2">
      <c r="B44" s="39" t="s">
        <v>205</v>
      </c>
      <c r="D44" s="3">
        <v>1</v>
      </c>
      <c r="E44" s="3">
        <v>2</v>
      </c>
      <c r="F44" s="3">
        <v>1</v>
      </c>
      <c r="H44" s="3">
        <v>4</v>
      </c>
    </row>
    <row r="45" spans="2:8" s="3" customFormat="1" ht="12.75" x14ac:dyDescent="0.2">
      <c r="B45" s="39" t="s">
        <v>206</v>
      </c>
      <c r="C45" s="3">
        <v>19</v>
      </c>
      <c r="H45" s="3">
        <v>19</v>
      </c>
    </row>
    <row r="46" spans="2:8" s="3" customFormat="1" ht="12.75" x14ac:dyDescent="0.2">
      <c r="B46" s="39" t="s">
        <v>207</v>
      </c>
      <c r="C46" s="3">
        <v>6</v>
      </c>
      <c r="H46" s="3">
        <v>6</v>
      </c>
    </row>
    <row r="47" spans="2:8" s="3" customFormat="1" ht="12.75" x14ac:dyDescent="0.2">
      <c r="B47" s="39" t="s">
        <v>197</v>
      </c>
      <c r="C47" s="3">
        <v>25</v>
      </c>
      <c r="D47" s="3">
        <v>16</v>
      </c>
      <c r="E47" s="3">
        <v>43</v>
      </c>
      <c r="F47" s="3">
        <v>7</v>
      </c>
      <c r="G47" s="3">
        <v>2</v>
      </c>
      <c r="H47" s="3">
        <v>93</v>
      </c>
    </row>
    <row r="48" spans="2:8" s="3" customFormat="1" ht="12.75" x14ac:dyDescent="0.2">
      <c r="B48" s="39"/>
    </row>
    <row r="49" spans="2:8" s="3" customFormat="1" ht="12.75" x14ac:dyDescent="0.2">
      <c r="B49" s="39"/>
    </row>
    <row r="50" spans="2:8" s="3" customFormat="1" ht="12.75" x14ac:dyDescent="0.2"/>
    <row r="51" spans="2:8" s="3" customFormat="1" ht="82.5" customHeight="1" x14ac:dyDescent="0.2">
      <c r="B51" s="105" t="s">
        <v>384</v>
      </c>
      <c r="C51" s="106"/>
      <c r="D51" s="106"/>
      <c r="E51" s="106"/>
      <c r="F51" s="106"/>
      <c r="G51" s="106"/>
      <c r="H51" s="107"/>
    </row>
    <row r="52" spans="2:8" s="3" customFormat="1" ht="12.75" x14ac:dyDescent="0.2"/>
    <row r="53" spans="2:8" s="3" customFormat="1" ht="12.75" x14ac:dyDescent="0.2">
      <c r="B53" s="37" t="s">
        <v>217</v>
      </c>
      <c r="C53" s="37" t="s">
        <v>198</v>
      </c>
    </row>
    <row r="54" spans="2:8" s="3" customFormat="1" ht="12.75" x14ac:dyDescent="0.2">
      <c r="B54" s="37" t="s">
        <v>196</v>
      </c>
      <c r="C54" s="3" t="s">
        <v>127</v>
      </c>
      <c r="D54" s="3" t="s">
        <v>23</v>
      </c>
      <c r="E54" s="3" t="s">
        <v>12</v>
      </c>
      <c r="F54" s="3" t="s">
        <v>13</v>
      </c>
      <c r="G54" s="3" t="s">
        <v>18</v>
      </c>
      <c r="H54" s="3" t="s">
        <v>197</v>
      </c>
    </row>
    <row r="55" spans="2:8" s="3" customFormat="1" ht="12.75" x14ac:dyDescent="0.2">
      <c r="B55" s="39" t="s">
        <v>201</v>
      </c>
      <c r="D55" s="3">
        <v>7</v>
      </c>
      <c r="E55" s="3">
        <v>15</v>
      </c>
      <c r="F55" s="3">
        <v>1</v>
      </c>
      <c r="G55" s="3">
        <v>1</v>
      </c>
      <c r="H55" s="3">
        <v>24</v>
      </c>
    </row>
    <row r="56" spans="2:8" s="3" customFormat="1" ht="12.75" x14ac:dyDescent="0.2">
      <c r="B56" s="39" t="s">
        <v>202</v>
      </c>
      <c r="D56" s="3">
        <v>4</v>
      </c>
      <c r="E56" s="3">
        <v>7</v>
      </c>
      <c r="H56" s="3">
        <v>11</v>
      </c>
    </row>
    <row r="57" spans="2:8" s="3" customFormat="1" ht="12.75" x14ac:dyDescent="0.2">
      <c r="B57" s="39" t="s">
        <v>203</v>
      </c>
      <c r="D57" s="3">
        <v>2</v>
      </c>
      <c r="E57" s="3">
        <v>6</v>
      </c>
      <c r="H57" s="3">
        <v>8</v>
      </c>
    </row>
    <row r="58" spans="2:8" s="3" customFormat="1" ht="12.75" x14ac:dyDescent="0.2">
      <c r="B58" s="39" t="s">
        <v>204</v>
      </c>
      <c r="D58" s="3">
        <v>9</v>
      </c>
      <c r="E58" s="3">
        <v>12</v>
      </c>
      <c r="H58" s="3">
        <v>21</v>
      </c>
    </row>
    <row r="59" spans="2:8" s="3" customFormat="1" ht="12.75" x14ac:dyDescent="0.2">
      <c r="B59" s="39" t="s">
        <v>205</v>
      </c>
      <c r="D59" s="3">
        <v>1</v>
      </c>
      <c r="E59" s="3">
        <v>2</v>
      </c>
      <c r="F59" s="3">
        <v>1</v>
      </c>
      <c r="H59" s="3">
        <v>4</v>
      </c>
    </row>
    <row r="60" spans="2:8" s="3" customFormat="1" ht="12.75" x14ac:dyDescent="0.2">
      <c r="B60" s="39" t="s">
        <v>206</v>
      </c>
      <c r="D60" s="3">
        <v>8</v>
      </c>
      <c r="E60" s="3">
        <v>10</v>
      </c>
      <c r="G60" s="3">
        <v>1</v>
      </c>
      <c r="H60" s="3">
        <v>19</v>
      </c>
    </row>
    <row r="61" spans="2:8" s="3" customFormat="1" ht="12.75" x14ac:dyDescent="0.2">
      <c r="B61" s="39" t="s">
        <v>207</v>
      </c>
      <c r="C61" s="3">
        <v>6</v>
      </c>
      <c r="H61" s="3">
        <v>6</v>
      </c>
    </row>
    <row r="62" spans="2:8" s="3" customFormat="1" ht="12.75" x14ac:dyDescent="0.2">
      <c r="B62" s="39" t="s">
        <v>197</v>
      </c>
      <c r="C62" s="3">
        <v>6</v>
      </c>
      <c r="D62" s="3">
        <v>31</v>
      </c>
      <c r="E62" s="3">
        <v>52</v>
      </c>
      <c r="F62" s="3">
        <v>2</v>
      </c>
      <c r="G62" s="3">
        <v>2</v>
      </c>
      <c r="H62" s="3">
        <v>93</v>
      </c>
    </row>
    <row r="63" spans="2:8" s="3" customFormat="1" ht="12.75" x14ac:dyDescent="0.2"/>
    <row r="64" spans="2:8" s="3" customFormat="1" ht="12.75" x14ac:dyDescent="0.2"/>
    <row r="65" spans="2:8" s="3" customFormat="1" ht="12.75" x14ac:dyDescent="0.2"/>
    <row r="66" spans="2:8" s="3" customFormat="1" ht="47.25" customHeight="1" x14ac:dyDescent="0.2">
      <c r="B66" s="105" t="s">
        <v>385</v>
      </c>
      <c r="C66" s="106"/>
      <c r="D66" s="106"/>
      <c r="E66" s="106"/>
      <c r="F66" s="106"/>
      <c r="G66" s="106"/>
      <c r="H66" s="107"/>
    </row>
    <row r="67" spans="2:8" s="3" customFormat="1" ht="12.75" x14ac:dyDescent="0.2"/>
    <row r="68" spans="2:8" s="3" customFormat="1" ht="12.75" x14ac:dyDescent="0.2">
      <c r="B68" s="37" t="s">
        <v>218</v>
      </c>
      <c r="C68" s="37" t="s">
        <v>198</v>
      </c>
    </row>
    <row r="69" spans="2:8" s="3" customFormat="1" ht="12.75" x14ac:dyDescent="0.2">
      <c r="B69" s="37" t="s">
        <v>196</v>
      </c>
      <c r="C69" s="3" t="s">
        <v>127</v>
      </c>
      <c r="D69" s="3" t="s">
        <v>23</v>
      </c>
      <c r="E69" s="3" t="s">
        <v>12</v>
      </c>
      <c r="F69" s="3" t="s">
        <v>18</v>
      </c>
      <c r="G69" s="3" t="s">
        <v>197</v>
      </c>
    </row>
    <row r="70" spans="2:8" s="3" customFormat="1" ht="12.75" x14ac:dyDescent="0.2">
      <c r="B70" s="39" t="s">
        <v>201</v>
      </c>
      <c r="D70" s="3">
        <v>6</v>
      </c>
      <c r="E70" s="3">
        <v>17</v>
      </c>
      <c r="F70" s="3">
        <v>1</v>
      </c>
      <c r="G70" s="3">
        <v>24</v>
      </c>
    </row>
    <row r="71" spans="2:8" s="3" customFormat="1" ht="12.75" x14ac:dyDescent="0.2">
      <c r="B71" s="39" t="s">
        <v>202</v>
      </c>
      <c r="D71" s="3">
        <v>3</v>
      </c>
      <c r="E71" s="3">
        <v>8</v>
      </c>
      <c r="G71" s="3">
        <v>11</v>
      </c>
    </row>
    <row r="72" spans="2:8" s="3" customFormat="1" ht="12.75" x14ac:dyDescent="0.2">
      <c r="B72" s="39" t="s">
        <v>203</v>
      </c>
      <c r="D72" s="3">
        <v>1</v>
      </c>
      <c r="E72" s="3">
        <v>7</v>
      </c>
      <c r="G72" s="3">
        <v>8</v>
      </c>
    </row>
    <row r="73" spans="2:8" s="3" customFormat="1" ht="12.75" x14ac:dyDescent="0.2">
      <c r="B73" s="39" t="s">
        <v>204</v>
      </c>
      <c r="D73" s="3">
        <v>8</v>
      </c>
      <c r="E73" s="3">
        <v>13</v>
      </c>
      <c r="G73" s="3">
        <v>21</v>
      </c>
    </row>
    <row r="74" spans="2:8" s="3" customFormat="1" ht="12.75" x14ac:dyDescent="0.2">
      <c r="B74" s="39" t="s">
        <v>205</v>
      </c>
      <c r="D74" s="3">
        <v>1</v>
      </c>
      <c r="E74" s="3">
        <v>3</v>
      </c>
      <c r="G74" s="3">
        <v>4</v>
      </c>
    </row>
    <row r="75" spans="2:8" s="3" customFormat="1" ht="12.75" x14ac:dyDescent="0.2">
      <c r="B75" s="39" t="s">
        <v>206</v>
      </c>
      <c r="C75" s="3">
        <v>19</v>
      </c>
      <c r="G75" s="3">
        <v>19</v>
      </c>
    </row>
    <row r="76" spans="2:8" s="3" customFormat="1" ht="12.75" x14ac:dyDescent="0.2">
      <c r="B76" s="39" t="s">
        <v>207</v>
      </c>
      <c r="C76" s="3">
        <v>6</v>
      </c>
      <c r="G76" s="3">
        <v>6</v>
      </c>
    </row>
    <row r="77" spans="2:8" s="3" customFormat="1" ht="12.75" x14ac:dyDescent="0.2">
      <c r="B77" s="39" t="s">
        <v>197</v>
      </c>
      <c r="C77" s="3">
        <v>25</v>
      </c>
      <c r="D77" s="3">
        <v>19</v>
      </c>
      <c r="E77" s="3">
        <v>48</v>
      </c>
      <c r="F77" s="3">
        <v>1</v>
      </c>
      <c r="G77" s="3">
        <v>93</v>
      </c>
    </row>
    <row r="78" spans="2:8" s="3" customFormat="1" ht="12.75" x14ac:dyDescent="0.2"/>
    <row r="79" spans="2:8" s="3" customFormat="1" ht="12.75" x14ac:dyDescent="0.2"/>
    <row r="80" spans="2:8" s="3" customFormat="1" ht="12.75" x14ac:dyDescent="0.2"/>
    <row r="81" spans="2:8" s="3" customFormat="1" ht="12.75" x14ac:dyDescent="0.2"/>
    <row r="82" spans="2:8" s="3" customFormat="1" ht="54.75" customHeight="1" x14ac:dyDescent="0.2">
      <c r="B82" s="105" t="s">
        <v>386</v>
      </c>
      <c r="C82" s="106"/>
      <c r="D82" s="106"/>
      <c r="E82" s="106"/>
      <c r="F82" s="106"/>
      <c r="G82" s="106"/>
      <c r="H82" s="107"/>
    </row>
    <row r="83" spans="2:8" s="3" customFormat="1" ht="12.75" x14ac:dyDescent="0.2"/>
    <row r="84" spans="2:8" s="3" customFormat="1" ht="12.75" x14ac:dyDescent="0.2">
      <c r="B84" s="37" t="s">
        <v>219</v>
      </c>
      <c r="C84" s="37" t="s">
        <v>198</v>
      </c>
    </row>
    <row r="85" spans="2:8" s="3" customFormat="1" ht="12.75" x14ac:dyDescent="0.2">
      <c r="B85" s="37" t="s">
        <v>196</v>
      </c>
      <c r="C85" s="3" t="s">
        <v>127</v>
      </c>
      <c r="D85" s="3" t="s">
        <v>23</v>
      </c>
      <c r="E85" s="3" t="s">
        <v>12</v>
      </c>
      <c r="F85" s="3" t="s">
        <v>13</v>
      </c>
      <c r="G85" s="3" t="s">
        <v>18</v>
      </c>
      <c r="H85" s="3" t="s">
        <v>197</v>
      </c>
    </row>
    <row r="86" spans="2:8" s="3" customFormat="1" ht="12.75" x14ac:dyDescent="0.2">
      <c r="B86" s="39" t="s">
        <v>201</v>
      </c>
      <c r="D86" s="3">
        <v>4</v>
      </c>
      <c r="E86" s="3">
        <v>15</v>
      </c>
      <c r="F86" s="3">
        <v>3</v>
      </c>
      <c r="G86" s="3">
        <v>2</v>
      </c>
      <c r="H86" s="3">
        <v>24</v>
      </c>
    </row>
    <row r="87" spans="2:8" s="3" customFormat="1" ht="12.75" x14ac:dyDescent="0.2">
      <c r="B87" s="39" t="s">
        <v>202</v>
      </c>
      <c r="D87" s="3">
        <v>1</v>
      </c>
      <c r="E87" s="3">
        <v>7</v>
      </c>
      <c r="F87" s="3">
        <v>3</v>
      </c>
      <c r="H87" s="3">
        <v>11</v>
      </c>
    </row>
    <row r="88" spans="2:8" s="3" customFormat="1" ht="12.75" x14ac:dyDescent="0.2">
      <c r="B88" s="39" t="s">
        <v>203</v>
      </c>
      <c r="D88" s="3">
        <v>1</v>
      </c>
      <c r="E88" s="3">
        <v>7</v>
      </c>
      <c r="H88" s="3">
        <v>8</v>
      </c>
    </row>
    <row r="89" spans="2:8" s="3" customFormat="1" ht="12.75" x14ac:dyDescent="0.2">
      <c r="B89" s="39" t="s">
        <v>204</v>
      </c>
      <c r="D89" s="3">
        <v>6</v>
      </c>
      <c r="E89" s="3">
        <v>10</v>
      </c>
      <c r="F89" s="3">
        <v>4</v>
      </c>
      <c r="G89" s="3">
        <v>1</v>
      </c>
      <c r="H89" s="3">
        <v>21</v>
      </c>
    </row>
    <row r="90" spans="2:8" s="3" customFormat="1" ht="12.75" x14ac:dyDescent="0.2">
      <c r="B90" s="39" t="s">
        <v>205</v>
      </c>
      <c r="D90" s="3">
        <v>1</v>
      </c>
      <c r="E90" s="3">
        <v>2</v>
      </c>
      <c r="F90" s="3">
        <v>1</v>
      </c>
      <c r="H90" s="3">
        <v>4</v>
      </c>
    </row>
    <row r="91" spans="2:8" s="3" customFormat="1" ht="12.75" x14ac:dyDescent="0.2">
      <c r="B91" s="39" t="s">
        <v>206</v>
      </c>
      <c r="D91" s="3">
        <v>3</v>
      </c>
      <c r="E91" s="3">
        <v>13</v>
      </c>
      <c r="F91" s="3">
        <v>1</v>
      </c>
      <c r="G91" s="3">
        <v>2</v>
      </c>
      <c r="H91" s="3">
        <v>19</v>
      </c>
    </row>
    <row r="92" spans="2:8" s="3" customFormat="1" ht="12.75" x14ac:dyDescent="0.2">
      <c r="B92" s="39" t="s">
        <v>207</v>
      </c>
      <c r="C92" s="3">
        <v>6</v>
      </c>
      <c r="H92" s="3">
        <v>6</v>
      </c>
    </row>
    <row r="93" spans="2:8" s="3" customFormat="1" ht="12.75" x14ac:dyDescent="0.2">
      <c r="B93" s="39" t="s">
        <v>197</v>
      </c>
      <c r="C93" s="3">
        <v>6</v>
      </c>
      <c r="D93" s="3">
        <v>16</v>
      </c>
      <c r="E93" s="3">
        <v>54</v>
      </c>
      <c r="F93" s="3">
        <v>12</v>
      </c>
      <c r="G93" s="3">
        <v>5</v>
      </c>
      <c r="H93" s="3">
        <v>93</v>
      </c>
    </row>
    <row r="94" spans="2:8" s="3" customFormat="1" ht="12.75" x14ac:dyDescent="0.2"/>
    <row r="95" spans="2:8" s="3" customFormat="1" ht="12.75" x14ac:dyDescent="0.2"/>
    <row r="96" spans="2:8" s="3" customFormat="1" ht="12.75" x14ac:dyDescent="0.2"/>
    <row r="97" spans="2:9" s="3" customFormat="1" ht="54.75" customHeight="1" x14ac:dyDescent="0.2">
      <c r="B97" s="105" t="s">
        <v>387</v>
      </c>
      <c r="C97" s="106"/>
      <c r="D97" s="106"/>
      <c r="E97" s="106"/>
      <c r="F97" s="106"/>
      <c r="G97" s="106"/>
      <c r="H97" s="107"/>
    </row>
    <row r="98" spans="2:9" s="3" customFormat="1" ht="12.75" x14ac:dyDescent="0.2"/>
    <row r="99" spans="2:9" s="3" customFormat="1" ht="12.75" x14ac:dyDescent="0.2">
      <c r="B99" s="37" t="s">
        <v>220</v>
      </c>
      <c r="C99" s="37" t="s">
        <v>198</v>
      </c>
    </row>
    <row r="100" spans="2:9" s="3" customFormat="1" ht="12.75" x14ac:dyDescent="0.2">
      <c r="B100" s="37" t="s">
        <v>196</v>
      </c>
      <c r="C100" s="3" t="s">
        <v>127</v>
      </c>
      <c r="D100" s="3" t="s">
        <v>23</v>
      </c>
      <c r="E100" s="3" t="s">
        <v>12</v>
      </c>
      <c r="F100" s="3" t="s">
        <v>13</v>
      </c>
      <c r="G100" s="3" t="s">
        <v>61</v>
      </c>
      <c r="H100" s="3" t="s">
        <v>18</v>
      </c>
      <c r="I100" s="3" t="s">
        <v>197</v>
      </c>
    </row>
    <row r="101" spans="2:9" s="3" customFormat="1" ht="12.75" x14ac:dyDescent="0.2">
      <c r="B101" s="39" t="s">
        <v>201</v>
      </c>
      <c r="D101" s="3">
        <v>6</v>
      </c>
      <c r="E101" s="3">
        <v>15</v>
      </c>
      <c r="F101" s="3">
        <v>1</v>
      </c>
      <c r="H101" s="3">
        <v>2</v>
      </c>
      <c r="I101" s="3">
        <v>24</v>
      </c>
    </row>
    <row r="102" spans="2:9" s="3" customFormat="1" ht="12.75" x14ac:dyDescent="0.2">
      <c r="B102" s="39" t="s">
        <v>202</v>
      </c>
      <c r="D102" s="3">
        <v>3</v>
      </c>
      <c r="E102" s="3">
        <v>8</v>
      </c>
      <c r="I102" s="3">
        <v>11</v>
      </c>
    </row>
    <row r="103" spans="2:9" s="3" customFormat="1" ht="12.75" x14ac:dyDescent="0.2">
      <c r="B103" s="39" t="s">
        <v>203</v>
      </c>
      <c r="D103" s="3">
        <v>1</v>
      </c>
      <c r="E103" s="3">
        <v>7</v>
      </c>
      <c r="I103" s="3">
        <v>8</v>
      </c>
    </row>
    <row r="104" spans="2:9" s="3" customFormat="1" ht="12.75" x14ac:dyDescent="0.2">
      <c r="B104" s="39" t="s">
        <v>204</v>
      </c>
      <c r="D104" s="3">
        <v>3</v>
      </c>
      <c r="E104" s="3">
        <v>15</v>
      </c>
      <c r="H104" s="3">
        <v>3</v>
      </c>
      <c r="I104" s="3">
        <v>21</v>
      </c>
    </row>
    <row r="105" spans="2:9" s="3" customFormat="1" ht="12.75" x14ac:dyDescent="0.2">
      <c r="B105" s="39" t="s">
        <v>205</v>
      </c>
      <c r="D105" s="3">
        <v>2</v>
      </c>
      <c r="E105" s="3">
        <v>1</v>
      </c>
      <c r="F105" s="3">
        <v>1</v>
      </c>
      <c r="I105" s="3">
        <v>4</v>
      </c>
    </row>
    <row r="106" spans="2:9" s="3" customFormat="1" ht="12.75" x14ac:dyDescent="0.2">
      <c r="B106" s="39" t="s">
        <v>206</v>
      </c>
      <c r="D106" s="3">
        <v>9</v>
      </c>
      <c r="E106" s="3">
        <v>7</v>
      </c>
      <c r="G106" s="3">
        <v>1</v>
      </c>
      <c r="H106" s="3">
        <v>2</v>
      </c>
      <c r="I106" s="3">
        <v>19</v>
      </c>
    </row>
    <row r="107" spans="2:9" s="3" customFormat="1" ht="12.75" x14ac:dyDescent="0.2">
      <c r="B107" s="39" t="s">
        <v>207</v>
      </c>
      <c r="C107" s="3">
        <v>6</v>
      </c>
      <c r="I107" s="3">
        <v>6</v>
      </c>
    </row>
    <row r="108" spans="2:9" s="3" customFormat="1" ht="12.75" x14ac:dyDescent="0.2">
      <c r="B108" s="39" t="s">
        <v>197</v>
      </c>
      <c r="C108" s="3">
        <v>6</v>
      </c>
      <c r="D108" s="3">
        <v>24</v>
      </c>
      <c r="E108" s="3">
        <v>53</v>
      </c>
      <c r="F108" s="3">
        <v>2</v>
      </c>
      <c r="G108" s="3">
        <v>1</v>
      </c>
      <c r="H108" s="3">
        <v>7</v>
      </c>
      <c r="I108" s="3">
        <v>93</v>
      </c>
    </row>
    <row r="109" spans="2:9" s="3" customFormat="1" ht="12.75" x14ac:dyDescent="0.2"/>
    <row r="110" spans="2:9" s="3" customFormat="1" ht="12.75" x14ac:dyDescent="0.2"/>
    <row r="111" spans="2:9" s="3" customFormat="1" ht="36" customHeight="1" x14ac:dyDescent="0.2">
      <c r="B111" s="105" t="s">
        <v>224</v>
      </c>
      <c r="C111" s="106"/>
      <c r="D111" s="106"/>
      <c r="E111" s="106"/>
      <c r="F111" s="106"/>
      <c r="G111" s="106"/>
      <c r="H111" s="107"/>
    </row>
    <row r="112" spans="2:9" s="3" customFormat="1" ht="17.25" customHeight="1" x14ac:dyDescent="0.2"/>
    <row r="113" spans="2:8" s="3" customFormat="1" ht="12.75" x14ac:dyDescent="0.2">
      <c r="B113" s="37" t="s">
        <v>221</v>
      </c>
      <c r="C113" s="37" t="s">
        <v>198</v>
      </c>
    </row>
    <row r="114" spans="2:8" s="3" customFormat="1" ht="12.75" x14ac:dyDescent="0.2">
      <c r="B114" s="37" t="s">
        <v>196</v>
      </c>
      <c r="C114" s="3" t="s">
        <v>23</v>
      </c>
      <c r="D114" s="3" t="s">
        <v>12</v>
      </c>
      <c r="E114" s="3" t="s">
        <v>13</v>
      </c>
      <c r="F114" s="3" t="s">
        <v>18</v>
      </c>
      <c r="G114" s="3" t="s">
        <v>197</v>
      </c>
    </row>
    <row r="115" spans="2:8" s="3" customFormat="1" ht="12.75" x14ac:dyDescent="0.2">
      <c r="B115" s="39" t="s">
        <v>201</v>
      </c>
      <c r="C115" s="3">
        <v>6</v>
      </c>
      <c r="D115" s="3">
        <v>15</v>
      </c>
      <c r="E115" s="3">
        <v>2</v>
      </c>
      <c r="F115" s="3">
        <v>1</v>
      </c>
      <c r="G115" s="3">
        <v>24</v>
      </c>
    </row>
    <row r="116" spans="2:8" s="3" customFormat="1" ht="12.75" x14ac:dyDescent="0.2">
      <c r="B116" s="39" t="s">
        <v>202</v>
      </c>
      <c r="C116" s="3">
        <v>2</v>
      </c>
      <c r="D116" s="3">
        <v>7</v>
      </c>
      <c r="F116" s="3">
        <v>2</v>
      </c>
      <c r="G116" s="3">
        <v>11</v>
      </c>
    </row>
    <row r="117" spans="2:8" s="3" customFormat="1" ht="12.75" x14ac:dyDescent="0.2">
      <c r="B117" s="39" t="s">
        <v>203</v>
      </c>
      <c r="C117" s="3">
        <v>2</v>
      </c>
      <c r="D117" s="3">
        <v>6</v>
      </c>
      <c r="G117" s="3">
        <v>8</v>
      </c>
    </row>
    <row r="118" spans="2:8" s="3" customFormat="1" ht="12.75" x14ac:dyDescent="0.2">
      <c r="B118" s="39" t="s">
        <v>204</v>
      </c>
      <c r="C118" s="3">
        <v>6</v>
      </c>
      <c r="D118" s="3">
        <v>12</v>
      </c>
      <c r="E118" s="3">
        <v>1</v>
      </c>
      <c r="F118" s="3">
        <v>2</v>
      </c>
      <c r="G118" s="3">
        <v>21</v>
      </c>
    </row>
    <row r="119" spans="2:8" s="3" customFormat="1" ht="12.75" x14ac:dyDescent="0.2">
      <c r="B119" s="39" t="s">
        <v>205</v>
      </c>
      <c r="D119" s="3">
        <v>4</v>
      </c>
      <c r="G119" s="3">
        <v>4</v>
      </c>
    </row>
    <row r="120" spans="2:8" s="3" customFormat="1" ht="12.75" x14ac:dyDescent="0.2">
      <c r="B120" s="39" t="s">
        <v>206</v>
      </c>
      <c r="C120" s="3">
        <v>5</v>
      </c>
      <c r="D120" s="3">
        <v>7</v>
      </c>
      <c r="E120" s="3">
        <v>3</v>
      </c>
      <c r="F120" s="3">
        <v>4</v>
      </c>
      <c r="G120" s="3">
        <v>19</v>
      </c>
    </row>
    <row r="121" spans="2:8" s="3" customFormat="1" ht="12.75" x14ac:dyDescent="0.2">
      <c r="B121" s="39" t="s">
        <v>207</v>
      </c>
      <c r="C121" s="3">
        <v>3</v>
      </c>
      <c r="D121" s="3">
        <v>2</v>
      </c>
      <c r="F121" s="3">
        <v>1</v>
      </c>
      <c r="G121" s="3">
        <v>6</v>
      </c>
    </row>
    <row r="122" spans="2:8" s="3" customFormat="1" ht="12.75" x14ac:dyDescent="0.2">
      <c r="B122" s="39" t="s">
        <v>197</v>
      </c>
      <c r="C122" s="3">
        <v>24</v>
      </c>
      <c r="D122" s="3">
        <v>53</v>
      </c>
      <c r="E122" s="3">
        <v>6</v>
      </c>
      <c r="F122" s="3">
        <v>10</v>
      </c>
      <c r="G122" s="3">
        <v>93</v>
      </c>
    </row>
    <row r="123" spans="2:8" s="3" customFormat="1" ht="12.75" x14ac:dyDescent="0.2"/>
    <row r="124" spans="2:8" s="3" customFormat="1" ht="12.75" x14ac:dyDescent="0.2"/>
    <row r="125" spans="2:8" s="3" customFormat="1" ht="33" customHeight="1" x14ac:dyDescent="0.2">
      <c r="B125" s="105" t="s">
        <v>223</v>
      </c>
      <c r="C125" s="106"/>
      <c r="D125" s="106"/>
      <c r="E125" s="106"/>
      <c r="F125" s="106"/>
      <c r="G125" s="106"/>
      <c r="H125" s="107"/>
    </row>
    <row r="126" spans="2:8" s="3" customFormat="1" ht="12.75" x14ac:dyDescent="0.2"/>
    <row r="127" spans="2:8" s="3" customFormat="1" ht="12.75" x14ac:dyDescent="0.2">
      <c r="B127" s="37" t="s">
        <v>222</v>
      </c>
      <c r="C127" s="37" t="s">
        <v>198</v>
      </c>
    </row>
    <row r="128" spans="2:8" s="3" customFormat="1" ht="12.75" x14ac:dyDescent="0.2">
      <c r="B128" s="37" t="s">
        <v>196</v>
      </c>
      <c r="C128" s="3" t="s">
        <v>23</v>
      </c>
      <c r="D128" s="3" t="s">
        <v>12</v>
      </c>
      <c r="E128" s="3" t="s">
        <v>13</v>
      </c>
      <c r="F128" s="3" t="s">
        <v>18</v>
      </c>
      <c r="G128" s="3" t="s">
        <v>197</v>
      </c>
    </row>
    <row r="129" spans="2:7" s="3" customFormat="1" ht="12.75" x14ac:dyDescent="0.2">
      <c r="B129" s="39" t="s">
        <v>201</v>
      </c>
      <c r="C129" s="3">
        <v>4</v>
      </c>
      <c r="D129" s="3">
        <v>18</v>
      </c>
      <c r="F129" s="3">
        <v>2</v>
      </c>
      <c r="G129" s="3">
        <v>24</v>
      </c>
    </row>
    <row r="130" spans="2:7" s="3" customFormat="1" ht="12.75" x14ac:dyDescent="0.2">
      <c r="B130" s="39" t="s">
        <v>202</v>
      </c>
      <c r="C130" s="3">
        <v>2</v>
      </c>
      <c r="D130" s="3">
        <v>8</v>
      </c>
      <c r="F130" s="3">
        <v>1</v>
      </c>
      <c r="G130" s="3">
        <v>11</v>
      </c>
    </row>
    <row r="131" spans="2:7" s="3" customFormat="1" ht="12.75" x14ac:dyDescent="0.2">
      <c r="B131" s="39" t="s">
        <v>203</v>
      </c>
      <c r="C131" s="3">
        <v>1</v>
      </c>
      <c r="D131" s="3">
        <v>6</v>
      </c>
      <c r="F131" s="3">
        <v>1</v>
      </c>
      <c r="G131" s="3">
        <v>8</v>
      </c>
    </row>
    <row r="132" spans="2:7" s="3" customFormat="1" ht="12.75" x14ac:dyDescent="0.2">
      <c r="B132" s="39" t="s">
        <v>204</v>
      </c>
      <c r="C132" s="3">
        <v>4</v>
      </c>
      <c r="D132" s="3">
        <v>11</v>
      </c>
      <c r="F132" s="3">
        <v>6</v>
      </c>
      <c r="G132" s="3">
        <v>21</v>
      </c>
    </row>
    <row r="133" spans="2:7" s="3" customFormat="1" ht="12.75" x14ac:dyDescent="0.2">
      <c r="B133" s="39" t="s">
        <v>205</v>
      </c>
      <c r="C133" s="3">
        <v>1</v>
      </c>
      <c r="D133" s="3">
        <v>2</v>
      </c>
      <c r="E133" s="3">
        <v>1</v>
      </c>
      <c r="G133" s="3">
        <v>4</v>
      </c>
    </row>
    <row r="134" spans="2:7" s="3" customFormat="1" ht="12.75" x14ac:dyDescent="0.2">
      <c r="B134" s="39" t="s">
        <v>206</v>
      </c>
      <c r="C134" s="3">
        <v>6</v>
      </c>
      <c r="D134" s="3">
        <v>10</v>
      </c>
      <c r="F134" s="3">
        <v>3</v>
      </c>
      <c r="G134" s="3">
        <v>19</v>
      </c>
    </row>
    <row r="135" spans="2:7" s="3" customFormat="1" ht="12.75" x14ac:dyDescent="0.2">
      <c r="B135" s="39" t="s">
        <v>207</v>
      </c>
      <c r="C135" s="3">
        <v>3</v>
      </c>
      <c r="D135" s="3">
        <v>2</v>
      </c>
      <c r="F135" s="3">
        <v>1</v>
      </c>
      <c r="G135" s="3">
        <v>6</v>
      </c>
    </row>
    <row r="136" spans="2:7" s="3" customFormat="1" ht="12.75" x14ac:dyDescent="0.2">
      <c r="B136" s="39" t="s">
        <v>197</v>
      </c>
      <c r="C136" s="3">
        <v>21</v>
      </c>
      <c r="D136" s="3">
        <v>57</v>
      </c>
      <c r="E136" s="3">
        <v>1</v>
      </c>
      <c r="F136" s="3">
        <v>14</v>
      </c>
      <c r="G136" s="3">
        <v>93</v>
      </c>
    </row>
    <row r="137" spans="2:7" s="3" customFormat="1" ht="12.75" x14ac:dyDescent="0.2"/>
    <row r="138" spans="2:7" s="3" customFormat="1" ht="12.75" x14ac:dyDescent="0.2"/>
    <row r="139" spans="2:7" s="3" customFormat="1" ht="12.75" x14ac:dyDescent="0.2"/>
    <row r="140" spans="2:7" s="3" customFormat="1" ht="12.75" x14ac:dyDescent="0.2"/>
    <row r="141" spans="2:7" s="3" customFormat="1" ht="12.75" x14ac:dyDescent="0.2"/>
    <row r="142" spans="2:7" s="3" customFormat="1" ht="12.75" x14ac:dyDescent="0.2"/>
    <row r="143" spans="2:7" s="3" customFormat="1" ht="12.75" x14ac:dyDescent="0.2"/>
    <row r="144" spans="2:7" s="3" customFormat="1" ht="12.75" x14ac:dyDescent="0.2"/>
    <row r="145" s="3" customFormat="1" ht="12.75" x14ac:dyDescent="0.2"/>
  </sheetData>
  <sheetProtection sheet="1" objects="1" scenarios="1" pivotTables="0"/>
  <mergeCells count="10">
    <mergeCell ref="B21:H21"/>
    <mergeCell ref="B22:H22"/>
    <mergeCell ref="B36:H36"/>
    <mergeCell ref="B51:H51"/>
    <mergeCell ref="B8:I8"/>
    <mergeCell ref="B66:H66"/>
    <mergeCell ref="B82:H82"/>
    <mergeCell ref="B97:H97"/>
    <mergeCell ref="B111:H111"/>
    <mergeCell ref="B125:H125"/>
  </mergeCells>
  <phoneticPr fontId="23" type="noConversion"/>
  <hyperlinks>
    <hyperlink ref="I2" location="'About this Agenda Paper'!A1" display="Back to About this Agenda Paper" xr:uid="{8B1BB5F1-E092-4D78-9013-5A572EE24D93}"/>
  </hyperlinks>
  <pageMargins left="0.7" right="0.7" top="0.75" bottom="0.75" header="0.3" footer="0.3"/>
  <drawing r:id="rId9"/>
  <tableParts count="2">
    <tablePart r:id="rId10"/>
    <tablePart r:id="rId1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68C7-B58C-4618-8175-D4E5976084EA}">
  <dimension ref="A1:S31"/>
  <sheetViews>
    <sheetView workbookViewId="0"/>
  </sheetViews>
  <sheetFormatPr defaultRowHeight="14.25" x14ac:dyDescent="0.2"/>
  <cols>
    <col min="1" max="1" width="2.85546875" style="1" customWidth="1"/>
    <col min="2" max="2" width="17.5703125" style="1" bestFit="1" customWidth="1"/>
    <col min="3" max="3" width="16.85546875" style="1" bestFit="1" customWidth="1"/>
    <col min="4" max="7" width="20.140625" style="1" customWidth="1"/>
    <col min="8" max="8" width="11.28515625" style="1" bestFit="1" customWidth="1"/>
    <col min="9" max="9" width="21.140625" style="1" bestFit="1" customWidth="1"/>
    <col min="10" max="10" width="3.5703125" style="1" bestFit="1" customWidth="1"/>
    <col min="11" max="11" width="13.140625" style="1" bestFit="1" customWidth="1"/>
    <col min="12" max="12" width="4.28515625" style="1" bestFit="1" customWidth="1"/>
    <col min="13" max="13" width="13.85546875" style="1" bestFit="1" customWidth="1"/>
    <col min="14" max="14" width="21.28515625" style="1" bestFit="1" customWidth="1"/>
    <col min="15" max="15" width="5.85546875" style="1" bestFit="1" customWidth="1"/>
    <col min="16" max="16" width="16.85546875" style="1" bestFit="1" customWidth="1"/>
    <col min="17" max="17" width="21.28515625" style="1" bestFit="1" customWidth="1"/>
    <col min="18" max="18" width="13.140625" style="1" bestFit="1" customWidth="1"/>
    <col min="19" max="19" width="20.85546875" style="1" bestFit="1" customWidth="1"/>
    <col min="20" max="22" width="11.28515625" style="1" bestFit="1" customWidth="1"/>
    <col min="23" max="16384" width="9.140625" style="1"/>
  </cols>
  <sheetData>
    <row r="1" spans="1:19" ht="15.75" x14ac:dyDescent="0.25">
      <c r="A1" s="2" t="s">
        <v>192</v>
      </c>
      <c r="I1" s="5" t="s">
        <v>236</v>
      </c>
    </row>
    <row r="2" spans="1:19" ht="15.75" x14ac:dyDescent="0.25">
      <c r="A2" s="2" t="s">
        <v>184</v>
      </c>
      <c r="I2" s="30" t="s">
        <v>193</v>
      </c>
    </row>
    <row r="4" spans="1:19" s="3" customFormat="1" ht="15.75" x14ac:dyDescent="0.25">
      <c r="A4" s="2" t="s">
        <v>267</v>
      </c>
    </row>
    <row r="5" spans="1:19" s="3" customFormat="1" ht="12.75" x14ac:dyDescent="0.2">
      <c r="A5" s="20" t="s">
        <v>269</v>
      </c>
    </row>
    <row r="6" spans="1:19" s="3" customFormat="1" ht="15.75" x14ac:dyDescent="0.25">
      <c r="A6" s="2"/>
    </row>
    <row r="7" spans="1:19" x14ac:dyDescent="0.2">
      <c r="K7" s="3"/>
      <c r="L7" s="3"/>
      <c r="M7" s="3"/>
      <c r="N7" s="3"/>
      <c r="O7" s="3"/>
      <c r="P7" s="3"/>
      <c r="Q7" s="3"/>
      <c r="R7" s="3"/>
      <c r="S7" s="3"/>
    </row>
    <row r="8" spans="1:19" s="3" customFormat="1" ht="63" customHeight="1" x14ac:dyDescent="0.2">
      <c r="B8" s="102" t="s">
        <v>379</v>
      </c>
      <c r="C8" s="103"/>
      <c r="D8" s="103"/>
      <c r="E8" s="103"/>
      <c r="F8" s="103"/>
      <c r="G8" s="103"/>
      <c r="H8" s="103"/>
      <c r="I8" s="104"/>
    </row>
    <row r="9" spans="1:19" s="3" customFormat="1" ht="12.75" x14ac:dyDescent="0.2"/>
    <row r="10" spans="1:19" s="3" customFormat="1" ht="12.75" x14ac:dyDescent="0.2">
      <c r="B10" s="37" t="s">
        <v>270</v>
      </c>
      <c r="C10" s="37" t="s">
        <v>198</v>
      </c>
    </row>
    <row r="11" spans="1:19" s="11" customFormat="1" ht="25.5" x14ac:dyDescent="0.2">
      <c r="B11" s="38" t="s">
        <v>196</v>
      </c>
      <c r="C11" s="11" t="s">
        <v>18</v>
      </c>
      <c r="D11" s="11" t="s">
        <v>17</v>
      </c>
      <c r="E11" s="11" t="s">
        <v>16</v>
      </c>
      <c r="F11" s="11" t="s">
        <v>14</v>
      </c>
      <c r="G11" s="11" t="s">
        <v>22</v>
      </c>
      <c r="H11" s="11" t="s">
        <v>197</v>
      </c>
      <c r="I11" s="3"/>
      <c r="M11" s="25"/>
      <c r="N11" s="23" t="s">
        <v>21</v>
      </c>
      <c r="O11" s="23" t="s">
        <v>272</v>
      </c>
      <c r="P11" s="23" t="s">
        <v>273</v>
      </c>
      <c r="Q11" s="23" t="s">
        <v>274</v>
      </c>
      <c r="R11" s="23" t="s">
        <v>275</v>
      </c>
      <c r="S11" s="25"/>
    </row>
    <row r="12" spans="1:19" s="3" customFormat="1" ht="12.75" x14ac:dyDescent="0.2">
      <c r="B12" s="39" t="s">
        <v>201</v>
      </c>
      <c r="C12" s="3">
        <v>2</v>
      </c>
      <c r="D12" s="3">
        <v>3</v>
      </c>
      <c r="E12" s="3">
        <v>4</v>
      </c>
      <c r="F12" s="3">
        <v>12</v>
      </c>
      <c r="G12" s="3">
        <v>3</v>
      </c>
      <c r="H12" s="3">
        <v>24</v>
      </c>
      <c r="M12" s="23" t="s">
        <v>208</v>
      </c>
      <c r="N12" s="23">
        <f>GETPIVOTDATA("Field15",$B$10,"Field15","0 – No Response")</f>
        <v>3</v>
      </c>
      <c r="O12" s="23">
        <f>GETPIVOTDATA("Field15",$B$10,"Field15","1 – No Issues or Challenges")</f>
        <v>4</v>
      </c>
      <c r="P12" s="23">
        <f>GETPIVOTDATA("Field15",$B$10,"Field15","2 – Minor Issues or Challenges")</f>
        <v>16</v>
      </c>
      <c r="Q12" s="23">
        <f>GETPIVOTDATA("Field15",$B$10,"Field15","3 – Moderate Issues or Challenges")</f>
        <v>34</v>
      </c>
      <c r="R12" s="23">
        <f>GETPIVOTDATA("Field15",$B$10,"Field15","4 – Significant Issues or Challenges")</f>
        <v>11</v>
      </c>
      <c r="S12" s="23"/>
    </row>
    <row r="13" spans="1:19" s="3" customFormat="1" ht="12.75" x14ac:dyDescent="0.2">
      <c r="B13" s="39" t="s">
        <v>202</v>
      </c>
      <c r="E13" s="3">
        <v>2</v>
      </c>
      <c r="F13" s="3">
        <v>6</v>
      </c>
      <c r="G13" s="3">
        <v>3</v>
      </c>
      <c r="H13" s="3">
        <v>11</v>
      </c>
      <c r="M13" s="23"/>
      <c r="N13" s="23">
        <f>N12/(SUM($N$12:$R$12))</f>
        <v>4.4117647058823532E-2</v>
      </c>
      <c r="O13" s="23">
        <f t="shared" ref="O13:R13" si="0">O12/(SUM($N$12:$R$12))</f>
        <v>5.8823529411764705E-2</v>
      </c>
      <c r="P13" s="23">
        <f t="shared" si="0"/>
        <v>0.23529411764705882</v>
      </c>
      <c r="Q13" s="23">
        <f t="shared" si="0"/>
        <v>0.5</v>
      </c>
      <c r="R13" s="23">
        <f t="shared" si="0"/>
        <v>0.16176470588235295</v>
      </c>
      <c r="S13" s="23"/>
    </row>
    <row r="14" spans="1:19" s="3" customFormat="1" ht="12.75" x14ac:dyDescent="0.2">
      <c r="B14" s="39" t="s">
        <v>203</v>
      </c>
      <c r="D14" s="3">
        <v>1</v>
      </c>
      <c r="E14" s="3">
        <v>2</v>
      </c>
      <c r="F14" s="3">
        <v>5</v>
      </c>
      <c r="H14" s="3">
        <v>8</v>
      </c>
    </row>
    <row r="15" spans="1:19" s="3" customFormat="1" ht="12.75" x14ac:dyDescent="0.2">
      <c r="B15" s="39" t="s">
        <v>204</v>
      </c>
      <c r="C15" s="3">
        <v>1</v>
      </c>
      <c r="E15" s="3">
        <v>5</v>
      </c>
      <c r="F15" s="3">
        <v>10</v>
      </c>
      <c r="G15" s="3">
        <v>5</v>
      </c>
      <c r="H15" s="3">
        <v>21</v>
      </c>
    </row>
    <row r="16" spans="1:19" s="3" customFormat="1" ht="12.75" x14ac:dyDescent="0.2">
      <c r="B16" s="39" t="s">
        <v>205</v>
      </c>
      <c r="E16" s="3">
        <v>3</v>
      </c>
      <c r="F16" s="3">
        <v>1</v>
      </c>
      <c r="H16" s="3">
        <v>4</v>
      </c>
    </row>
    <row r="17" spans="2:18" s="3" customFormat="1" ht="12.75" x14ac:dyDescent="0.2">
      <c r="B17" s="39" t="s">
        <v>197</v>
      </c>
      <c r="C17" s="3">
        <v>3</v>
      </c>
      <c r="D17" s="3">
        <v>4</v>
      </c>
      <c r="E17" s="3">
        <v>16</v>
      </c>
      <c r="F17" s="3">
        <v>34</v>
      </c>
      <c r="G17" s="3">
        <v>11</v>
      </c>
      <c r="H17" s="3">
        <v>68</v>
      </c>
    </row>
    <row r="18" spans="2:18" s="3" customFormat="1" ht="12.75" x14ac:dyDescent="0.2"/>
    <row r="19" spans="2:18" s="3" customFormat="1" ht="12.75" x14ac:dyDescent="0.2"/>
    <row r="20" spans="2:18" s="3" customFormat="1" ht="12.75" x14ac:dyDescent="0.2"/>
    <row r="21" spans="2:18" s="3" customFormat="1" ht="36.75" customHeight="1" x14ac:dyDescent="0.2">
      <c r="B21" s="102" t="s">
        <v>380</v>
      </c>
      <c r="C21" s="111"/>
      <c r="D21" s="111"/>
      <c r="E21" s="111"/>
      <c r="F21" s="111"/>
      <c r="G21" s="111"/>
      <c r="H21" s="111"/>
      <c r="I21" s="112"/>
    </row>
    <row r="22" spans="2:18" s="3" customFormat="1" ht="12.75" x14ac:dyDescent="0.2"/>
    <row r="23" spans="2:18" s="3" customFormat="1" ht="12.75" x14ac:dyDescent="0.2">
      <c r="B23" s="37" t="s">
        <v>271</v>
      </c>
      <c r="C23" s="37" t="s">
        <v>198</v>
      </c>
    </row>
    <row r="24" spans="2:18" s="3" customFormat="1" ht="25.5" x14ac:dyDescent="0.2">
      <c r="B24" s="37" t="s">
        <v>196</v>
      </c>
      <c r="C24" s="11" t="s">
        <v>281</v>
      </c>
      <c r="D24" s="11" t="s">
        <v>279</v>
      </c>
      <c r="E24" s="11" t="s">
        <v>280</v>
      </c>
      <c r="F24" s="11" t="s">
        <v>85</v>
      </c>
      <c r="G24" s="3" t="s">
        <v>197</v>
      </c>
      <c r="K24" s="23"/>
      <c r="L24" s="23"/>
      <c r="M24" s="23"/>
      <c r="N24" s="23" t="s">
        <v>11</v>
      </c>
      <c r="O24" s="23" t="s">
        <v>10</v>
      </c>
      <c r="P24" s="23" t="s">
        <v>15</v>
      </c>
      <c r="Q24" s="23" t="s">
        <v>21</v>
      </c>
      <c r="R24" s="23"/>
    </row>
    <row r="25" spans="2:18" s="3" customFormat="1" ht="12.75" x14ac:dyDescent="0.2">
      <c r="B25" s="39" t="s">
        <v>201</v>
      </c>
      <c r="C25" s="3">
        <v>5</v>
      </c>
      <c r="D25" s="3">
        <v>11</v>
      </c>
      <c r="E25" s="3">
        <v>6</v>
      </c>
      <c r="F25" s="3">
        <v>2</v>
      </c>
      <c r="G25" s="3">
        <v>24</v>
      </c>
      <c r="K25" s="23"/>
      <c r="L25" s="23"/>
      <c r="M25" s="23" t="s">
        <v>276</v>
      </c>
      <c r="N25" s="23">
        <f>GETPIVOTDATA("Field16",$B$23,"Field16","1 - Yes")</f>
        <v>28</v>
      </c>
      <c r="O25" s="23">
        <f>GETPIVOTDATA("Field16",$B$23,"Field16","3 - No")</f>
        <v>20</v>
      </c>
      <c r="P25" s="23">
        <f>GETPIVOTDATA("Field16",$B$23,"Field16","2 - Difficult to Determine")</f>
        <v>16</v>
      </c>
      <c r="Q25" s="23">
        <f>GETPIVOTDATA("Field16",$B$23,"Field16","0 - No Response")</f>
        <v>4</v>
      </c>
      <c r="R25" s="23"/>
    </row>
    <row r="26" spans="2:18" s="3" customFormat="1" ht="12.75" x14ac:dyDescent="0.2">
      <c r="B26" s="39" t="s">
        <v>202</v>
      </c>
      <c r="C26" s="3">
        <v>2</v>
      </c>
      <c r="D26" s="3">
        <v>1</v>
      </c>
      <c r="E26" s="3">
        <v>8</v>
      </c>
      <c r="G26" s="3">
        <v>11</v>
      </c>
      <c r="M26" s="23"/>
      <c r="N26" s="23"/>
      <c r="O26" s="23"/>
      <c r="P26" s="23"/>
      <c r="Q26" s="23"/>
      <c r="R26" s="23"/>
    </row>
    <row r="27" spans="2:18" s="3" customFormat="1" ht="12.75" x14ac:dyDescent="0.2">
      <c r="B27" s="39" t="s">
        <v>203</v>
      </c>
      <c r="C27" s="3">
        <v>4</v>
      </c>
      <c r="D27" s="3">
        <v>2</v>
      </c>
      <c r="E27" s="3">
        <v>2</v>
      </c>
      <c r="G27" s="3">
        <v>8</v>
      </c>
    </row>
    <row r="28" spans="2:18" s="3" customFormat="1" ht="12.75" x14ac:dyDescent="0.2">
      <c r="B28" s="39" t="s">
        <v>204</v>
      </c>
      <c r="C28" s="3">
        <v>8</v>
      </c>
      <c r="E28" s="3">
        <v>11</v>
      </c>
      <c r="F28" s="3">
        <v>2</v>
      </c>
      <c r="G28" s="3">
        <v>21</v>
      </c>
    </row>
    <row r="29" spans="2:18" s="3" customFormat="1" ht="12.75" x14ac:dyDescent="0.2">
      <c r="B29" s="39" t="s">
        <v>205</v>
      </c>
      <c r="C29" s="3">
        <v>1</v>
      </c>
      <c r="D29" s="3">
        <v>2</v>
      </c>
      <c r="E29" s="3">
        <v>1</v>
      </c>
      <c r="G29" s="3">
        <v>4</v>
      </c>
    </row>
    <row r="30" spans="2:18" s="3" customFormat="1" ht="12.75" x14ac:dyDescent="0.2">
      <c r="B30" s="39" t="s">
        <v>197</v>
      </c>
      <c r="C30" s="3">
        <v>20</v>
      </c>
      <c r="D30" s="3">
        <v>16</v>
      </c>
      <c r="E30" s="3">
        <v>28</v>
      </c>
      <c r="F30" s="3">
        <v>4</v>
      </c>
      <c r="G30" s="3">
        <v>68</v>
      </c>
    </row>
    <row r="31" spans="2:18" s="3" customFormat="1" ht="12.75" x14ac:dyDescent="0.2"/>
  </sheetData>
  <sheetProtection sheet="1" objects="1" scenarios="1" pivotTables="0"/>
  <mergeCells count="2">
    <mergeCell ref="B21:I21"/>
    <mergeCell ref="B8:I8"/>
  </mergeCells>
  <hyperlinks>
    <hyperlink ref="I2" location="'About this Agenda Paper'!A1" display="Back to About this Agenda Paper" xr:uid="{41D9B92A-366D-409A-B058-38056F79E112}"/>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24D5C-474F-46CE-8762-E546D138B0CD}">
  <dimension ref="A1:U67"/>
  <sheetViews>
    <sheetView workbookViewId="0"/>
  </sheetViews>
  <sheetFormatPr defaultRowHeight="14.25" x14ac:dyDescent="0.2"/>
  <cols>
    <col min="1" max="1" width="2.85546875" style="1" customWidth="1"/>
    <col min="2" max="2" width="36" style="1" customWidth="1"/>
    <col min="3" max="3" width="16.85546875" style="1" bestFit="1" customWidth="1"/>
    <col min="4" max="4" width="23.85546875" style="1" bestFit="1" customWidth="1"/>
    <col min="5" max="5" width="16.5703125" style="1" customWidth="1"/>
    <col min="6" max="6" width="15.7109375" style="1" bestFit="1" customWidth="1"/>
    <col min="7" max="9" width="11.28515625" style="1" bestFit="1" customWidth="1"/>
    <col min="10" max="10" width="33.5703125" style="1" bestFit="1" customWidth="1"/>
    <col min="11" max="11" width="28.5703125" style="1" bestFit="1" customWidth="1"/>
    <col min="12" max="12" width="32.140625" style="1" bestFit="1" customWidth="1"/>
    <col min="13" max="13" width="33.140625" style="1" bestFit="1" customWidth="1"/>
    <col min="14" max="14" width="37.140625" style="1" bestFit="1" customWidth="1"/>
    <col min="15" max="15" width="32.140625" style="1" bestFit="1" customWidth="1"/>
    <col min="16" max="16" width="33.140625" style="1" bestFit="1" customWidth="1"/>
    <col min="17" max="17" width="38.28515625" style="1" bestFit="1" customWidth="1"/>
    <col min="18" max="18" width="16.140625" style="1" bestFit="1" customWidth="1"/>
    <col min="19" max="19" width="19.28515625" style="1" bestFit="1" customWidth="1"/>
    <col min="20" max="22" width="11.28515625" style="1" bestFit="1" customWidth="1"/>
    <col min="23" max="16384" width="9.140625" style="1"/>
  </cols>
  <sheetData>
    <row r="1" spans="1:21" ht="15.75" x14ac:dyDescent="0.25">
      <c r="A1" s="2" t="s">
        <v>192</v>
      </c>
      <c r="I1" s="5" t="s">
        <v>239</v>
      </c>
    </row>
    <row r="2" spans="1:21" ht="15.75" x14ac:dyDescent="0.25">
      <c r="A2" s="2" t="s">
        <v>184</v>
      </c>
      <c r="I2" s="30" t="s">
        <v>193</v>
      </c>
    </row>
    <row r="4" spans="1:21" s="3" customFormat="1" ht="15.75" x14ac:dyDescent="0.25">
      <c r="A4" s="2" t="s">
        <v>277</v>
      </c>
    </row>
    <row r="5" spans="1:21" s="3" customFormat="1" ht="12.75" x14ac:dyDescent="0.2">
      <c r="A5" s="20" t="s">
        <v>269</v>
      </c>
    </row>
    <row r="6" spans="1:21" s="3" customFormat="1" ht="15.75" x14ac:dyDescent="0.25">
      <c r="A6" s="2"/>
    </row>
    <row r="7" spans="1:21" s="3" customFormat="1" ht="48.75" customHeight="1" x14ac:dyDescent="0.2">
      <c r="B7" s="102" t="s">
        <v>374</v>
      </c>
      <c r="C7" s="103"/>
      <c r="D7" s="103"/>
      <c r="E7" s="103"/>
      <c r="F7" s="103"/>
      <c r="G7" s="103"/>
      <c r="H7" s="103"/>
      <c r="I7" s="104"/>
    </row>
    <row r="8" spans="1:21" s="3" customFormat="1" ht="12.75" x14ac:dyDescent="0.2"/>
    <row r="9" spans="1:21" s="11" customFormat="1" ht="38.25" x14ac:dyDescent="0.2">
      <c r="B9" s="43" t="s">
        <v>216</v>
      </c>
      <c r="C9" s="43" t="s">
        <v>22</v>
      </c>
      <c r="D9" s="43" t="s">
        <v>14</v>
      </c>
      <c r="E9" s="43" t="s">
        <v>16</v>
      </c>
      <c r="F9" s="43" t="s">
        <v>17</v>
      </c>
      <c r="G9" s="43" t="s">
        <v>18</v>
      </c>
      <c r="H9" s="43" t="s">
        <v>208</v>
      </c>
      <c r="J9" s="25"/>
      <c r="K9" s="25" t="str">
        <f>Table9[[#Headers],[1 – No Issues or Challenges]]</f>
        <v>1 – No Issues or Challenges</v>
      </c>
      <c r="L9" s="25" t="str">
        <f>Table9[[#Headers],[2 – Minor Issues or Challenges]]</f>
        <v>2 – Minor Issues or Challenges</v>
      </c>
      <c r="M9" s="25" t="str">
        <f>Table9[[#Headers],[3 – Moderate Issues or Challenges]]</f>
        <v>3 – Moderate Issues or Challenges</v>
      </c>
      <c r="N9" s="25" t="str">
        <f>Table9[[#Headers],[4 – Significant Issues or Challenges]]</f>
        <v>4 – Significant Issues or Challenges</v>
      </c>
      <c r="O9" s="25" t="str">
        <f>Table9[[#Headers],[0 – No Response]]</f>
        <v>0 – No Response</v>
      </c>
      <c r="P9" s="26"/>
      <c r="Q9" s="26"/>
      <c r="T9" s="26"/>
      <c r="U9" s="26"/>
    </row>
    <row r="10" spans="1:21" s="11" customFormat="1" ht="66.75" customHeight="1" x14ac:dyDescent="0.2">
      <c r="B10" s="24" t="s">
        <v>376</v>
      </c>
      <c r="C10" s="44">
        <f>G26</f>
        <v>4</v>
      </c>
      <c r="D10" s="44">
        <f>F26</f>
        <v>28</v>
      </c>
      <c r="E10" s="44">
        <f>E26</f>
        <v>21</v>
      </c>
      <c r="F10" s="44">
        <f>D26</f>
        <v>13</v>
      </c>
      <c r="G10" s="44">
        <f>C26</f>
        <v>2</v>
      </c>
      <c r="H10" s="44">
        <f>SUM(C10:G10)</f>
        <v>68</v>
      </c>
      <c r="J10" s="25" t="str">
        <f>B12</f>
        <v>(c) Appropriately considering all relevant audit evidence obtained, whether corroborative or contradictory.</v>
      </c>
      <c r="K10" s="25">
        <f>F12</f>
        <v>15</v>
      </c>
      <c r="L10" s="25">
        <f>E12</f>
        <v>31</v>
      </c>
      <c r="M10" s="25">
        <f>D12</f>
        <v>18</v>
      </c>
      <c r="N10" s="25">
        <f>C12</f>
        <v>2</v>
      </c>
      <c r="O10" s="25">
        <f>G12</f>
        <v>2</v>
      </c>
      <c r="P10" s="26"/>
      <c r="Q10" s="27"/>
      <c r="R10" s="3"/>
      <c r="S10" s="3"/>
      <c r="T10" s="26"/>
      <c r="U10" s="26"/>
    </row>
    <row r="11" spans="1:21" s="3" customFormat="1" ht="61.5" customHeight="1" x14ac:dyDescent="0.2">
      <c r="B11" s="24" t="s">
        <v>377</v>
      </c>
      <c r="C11" s="44">
        <f>G38</f>
        <v>4</v>
      </c>
      <c r="D11" s="44">
        <f>F38</f>
        <v>20</v>
      </c>
      <c r="E11" s="44">
        <f>E38</f>
        <v>27</v>
      </c>
      <c r="F11" s="44">
        <f>D38</f>
        <v>14</v>
      </c>
      <c r="G11" s="44">
        <f>C38</f>
        <v>3</v>
      </c>
      <c r="H11" s="44">
        <f t="shared" ref="H11:H12" si="0">SUM(C11:G11)</f>
        <v>68</v>
      </c>
      <c r="J11" s="23" t="str">
        <f>Table9[[#This Row],[Column1]]</f>
        <v>(b) Identifying and appropriately responding to potential indicators of management bias in the development of accounting estimates.</v>
      </c>
      <c r="K11" s="23">
        <f>Table9[[#This Row],[1 – No Issues or Challenges]]</f>
        <v>14</v>
      </c>
      <c r="L11" s="23">
        <f>Table9[[#This Row],[2 – Minor Issues or Challenges]]</f>
        <v>27</v>
      </c>
      <c r="M11" s="23">
        <f>Table9[[#This Row],[3 – Moderate Issues or Challenges]]</f>
        <v>20</v>
      </c>
      <c r="N11" s="23">
        <f>Table9[[#This Row],[4 – Significant Issues or Challenges]]</f>
        <v>4</v>
      </c>
      <c r="O11" s="23">
        <f>Table9[[#This Row],[0 – No Response]]</f>
        <v>3</v>
      </c>
      <c r="P11" s="27"/>
      <c r="Q11" s="27"/>
      <c r="T11" s="27"/>
      <c r="U11" s="27"/>
    </row>
    <row r="12" spans="1:21" s="3" customFormat="1" ht="38.25" x14ac:dyDescent="0.2">
      <c r="B12" s="24" t="s">
        <v>378</v>
      </c>
      <c r="C12" s="44">
        <f>G50</f>
        <v>2</v>
      </c>
      <c r="D12" s="44">
        <f>F50</f>
        <v>18</v>
      </c>
      <c r="E12" s="44">
        <f>E50</f>
        <v>31</v>
      </c>
      <c r="F12" s="44">
        <f>D50</f>
        <v>15</v>
      </c>
      <c r="G12" s="44">
        <f>C50</f>
        <v>2</v>
      </c>
      <c r="H12" s="44">
        <f t="shared" si="0"/>
        <v>68</v>
      </c>
      <c r="J12" s="23" t="str">
        <f>B10</f>
        <v>(a) Appropriately challenging management’s judgments used in making accounting estimates, particularly when they involve complex or subjective inputs.</v>
      </c>
      <c r="K12" s="23">
        <f>F10</f>
        <v>13</v>
      </c>
      <c r="L12" s="23">
        <f>E10</f>
        <v>21</v>
      </c>
      <c r="M12" s="23">
        <f>D10</f>
        <v>28</v>
      </c>
      <c r="N12" s="23">
        <f>C10</f>
        <v>4</v>
      </c>
      <c r="O12" s="23">
        <f>G10</f>
        <v>2</v>
      </c>
      <c r="P12" s="27"/>
      <c r="Q12" s="27"/>
      <c r="T12" s="27"/>
      <c r="U12" s="27"/>
    </row>
    <row r="13" spans="1:21" s="3" customFormat="1" ht="12.75" x14ac:dyDescent="0.2">
      <c r="J13" s="27"/>
      <c r="K13" s="27"/>
      <c r="L13" s="27"/>
      <c r="M13" s="27"/>
      <c r="N13" s="27"/>
      <c r="O13" s="27"/>
      <c r="T13" s="27"/>
      <c r="U13" s="27"/>
    </row>
    <row r="14" spans="1:21" s="3" customFormat="1" ht="12.75" x14ac:dyDescent="0.2">
      <c r="J14" s="27"/>
      <c r="K14" s="27"/>
      <c r="L14" s="27"/>
      <c r="M14" s="27"/>
      <c r="N14" s="27"/>
      <c r="O14" s="27"/>
    </row>
    <row r="15" spans="1:21" s="3" customFormat="1" ht="12.75" x14ac:dyDescent="0.2"/>
    <row r="16" spans="1:21" s="3" customFormat="1" ht="30.75" customHeight="1" x14ac:dyDescent="0.2">
      <c r="B16" s="108" t="s">
        <v>252</v>
      </c>
      <c r="C16" s="109"/>
      <c r="D16" s="109"/>
      <c r="E16" s="109"/>
      <c r="F16" s="109"/>
      <c r="G16" s="109"/>
      <c r="H16" s="110"/>
    </row>
    <row r="17" spans="2:9" s="3" customFormat="1" ht="27" customHeight="1" x14ac:dyDescent="0.2">
      <c r="B17" s="105" t="s">
        <v>376</v>
      </c>
      <c r="C17" s="106"/>
      <c r="D17" s="106"/>
      <c r="E17" s="106"/>
      <c r="F17" s="106"/>
      <c r="G17" s="106"/>
      <c r="H17" s="107"/>
    </row>
    <row r="18" spans="2:9" s="3" customFormat="1" ht="12.75" x14ac:dyDescent="0.2"/>
    <row r="19" spans="2:9" s="3" customFormat="1" ht="12.75" x14ac:dyDescent="0.2">
      <c r="B19" s="37" t="s">
        <v>282</v>
      </c>
      <c r="C19" s="37" t="s">
        <v>198</v>
      </c>
    </row>
    <row r="20" spans="2:9" s="11" customFormat="1" ht="51" x14ac:dyDescent="0.2">
      <c r="B20" s="38" t="s">
        <v>196</v>
      </c>
      <c r="C20" s="11" t="s">
        <v>18</v>
      </c>
      <c r="D20" s="11" t="s">
        <v>17</v>
      </c>
      <c r="E20" s="11" t="s">
        <v>16</v>
      </c>
      <c r="F20" s="11" t="s">
        <v>14</v>
      </c>
      <c r="G20" s="11" t="s">
        <v>22</v>
      </c>
      <c r="H20" s="11" t="s">
        <v>197</v>
      </c>
      <c r="I20" s="3"/>
    </row>
    <row r="21" spans="2:9" s="3" customFormat="1" ht="12.75" x14ac:dyDescent="0.2">
      <c r="B21" s="39" t="s">
        <v>201</v>
      </c>
      <c r="C21" s="3">
        <v>1</v>
      </c>
      <c r="D21" s="3">
        <v>5</v>
      </c>
      <c r="E21" s="3">
        <v>4</v>
      </c>
      <c r="F21" s="3">
        <v>14</v>
      </c>
      <c r="H21" s="3">
        <v>24</v>
      </c>
    </row>
    <row r="22" spans="2:9" s="3" customFormat="1" ht="12.75" x14ac:dyDescent="0.2">
      <c r="B22" s="39" t="s">
        <v>202</v>
      </c>
      <c r="D22" s="3">
        <v>3</v>
      </c>
      <c r="E22" s="3">
        <v>4</v>
      </c>
      <c r="F22" s="3">
        <v>4</v>
      </c>
      <c r="H22" s="3">
        <v>11</v>
      </c>
    </row>
    <row r="23" spans="2:9" s="3" customFormat="1" ht="12.75" x14ac:dyDescent="0.2">
      <c r="B23" s="39" t="s">
        <v>203</v>
      </c>
      <c r="D23" s="3">
        <v>1</v>
      </c>
      <c r="E23" s="3">
        <v>3</v>
      </c>
      <c r="F23" s="3">
        <v>3</v>
      </c>
      <c r="G23" s="3">
        <v>1</v>
      </c>
      <c r="H23" s="3">
        <v>8</v>
      </c>
    </row>
    <row r="24" spans="2:9" s="3" customFormat="1" ht="12.75" x14ac:dyDescent="0.2">
      <c r="B24" s="39" t="s">
        <v>204</v>
      </c>
      <c r="C24" s="3">
        <v>1</v>
      </c>
      <c r="D24" s="3">
        <v>4</v>
      </c>
      <c r="E24" s="3">
        <v>7</v>
      </c>
      <c r="F24" s="3">
        <v>6</v>
      </c>
      <c r="G24" s="3">
        <v>3</v>
      </c>
      <c r="H24" s="3">
        <v>21</v>
      </c>
    </row>
    <row r="25" spans="2:9" s="3" customFormat="1" ht="12.75" x14ac:dyDescent="0.2">
      <c r="B25" s="39" t="s">
        <v>205</v>
      </c>
      <c r="E25" s="3">
        <v>3</v>
      </c>
      <c r="F25" s="3">
        <v>1</v>
      </c>
      <c r="H25" s="3">
        <v>4</v>
      </c>
    </row>
    <row r="26" spans="2:9" s="3" customFormat="1" ht="12.75" x14ac:dyDescent="0.2">
      <c r="B26" s="39" t="s">
        <v>197</v>
      </c>
      <c r="C26" s="3">
        <v>2</v>
      </c>
      <c r="D26" s="3">
        <v>13</v>
      </c>
      <c r="E26" s="3">
        <v>21</v>
      </c>
      <c r="F26" s="3">
        <v>28</v>
      </c>
      <c r="G26" s="3">
        <v>4</v>
      </c>
      <c r="H26" s="3">
        <v>68</v>
      </c>
    </row>
    <row r="27" spans="2:9" s="3" customFormat="1" ht="12.75" x14ac:dyDescent="0.2"/>
    <row r="28" spans="2:9" s="3" customFormat="1" ht="12.75" x14ac:dyDescent="0.2"/>
    <row r="29" spans="2:9" s="3" customFormat="1" ht="33" customHeight="1" x14ac:dyDescent="0.2">
      <c r="B29" s="105" t="s">
        <v>377</v>
      </c>
      <c r="C29" s="106"/>
      <c r="D29" s="106"/>
      <c r="E29" s="106"/>
      <c r="F29" s="106"/>
      <c r="G29" s="106"/>
      <c r="H29" s="107"/>
    </row>
    <row r="30" spans="2:9" s="3" customFormat="1" ht="16.5" customHeight="1" x14ac:dyDescent="0.2"/>
    <row r="31" spans="2:9" s="3" customFormat="1" ht="33" customHeight="1" x14ac:dyDescent="0.2">
      <c r="B31" s="37" t="s">
        <v>283</v>
      </c>
      <c r="C31" s="37" t="s">
        <v>198</v>
      </c>
    </row>
    <row r="32" spans="2:9" s="3" customFormat="1" ht="12.75" x14ac:dyDescent="0.2">
      <c r="B32" s="38" t="s">
        <v>196</v>
      </c>
      <c r="C32" s="3" t="s">
        <v>18</v>
      </c>
      <c r="D32" s="3" t="s">
        <v>17</v>
      </c>
      <c r="E32" s="3" t="s">
        <v>16</v>
      </c>
      <c r="F32" s="3" t="s">
        <v>14</v>
      </c>
      <c r="G32" s="3" t="s">
        <v>22</v>
      </c>
      <c r="H32" s="11" t="s">
        <v>197</v>
      </c>
    </row>
    <row r="33" spans="2:8" s="3" customFormat="1" ht="12.75" x14ac:dyDescent="0.2">
      <c r="B33" s="39" t="s">
        <v>201</v>
      </c>
      <c r="C33" s="3">
        <v>1</v>
      </c>
      <c r="D33" s="3">
        <v>5</v>
      </c>
      <c r="E33" s="3">
        <v>9</v>
      </c>
      <c r="F33" s="3">
        <v>9</v>
      </c>
      <c r="H33" s="3">
        <v>24</v>
      </c>
    </row>
    <row r="34" spans="2:8" s="3" customFormat="1" ht="12.75" x14ac:dyDescent="0.2">
      <c r="B34" s="39" t="s">
        <v>202</v>
      </c>
      <c r="C34" s="3">
        <v>1</v>
      </c>
      <c r="D34" s="3">
        <v>3</v>
      </c>
      <c r="E34" s="3">
        <v>3</v>
      </c>
      <c r="F34" s="3">
        <v>4</v>
      </c>
      <c r="H34" s="3">
        <v>11</v>
      </c>
    </row>
    <row r="35" spans="2:8" s="3" customFormat="1" ht="12.75" x14ac:dyDescent="0.2">
      <c r="B35" s="39" t="s">
        <v>203</v>
      </c>
      <c r="D35" s="3">
        <v>2</v>
      </c>
      <c r="E35" s="3">
        <v>2</v>
      </c>
      <c r="F35" s="3">
        <v>3</v>
      </c>
      <c r="G35" s="3">
        <v>1</v>
      </c>
      <c r="H35" s="3">
        <v>8</v>
      </c>
    </row>
    <row r="36" spans="2:8" s="3" customFormat="1" ht="12.75" x14ac:dyDescent="0.2">
      <c r="B36" s="39" t="s">
        <v>204</v>
      </c>
      <c r="C36" s="3">
        <v>1</v>
      </c>
      <c r="D36" s="3">
        <v>4</v>
      </c>
      <c r="E36" s="3">
        <v>9</v>
      </c>
      <c r="F36" s="3">
        <v>4</v>
      </c>
      <c r="G36" s="3">
        <v>3</v>
      </c>
      <c r="H36" s="3">
        <v>21</v>
      </c>
    </row>
    <row r="37" spans="2:8" s="3" customFormat="1" ht="12.75" x14ac:dyDescent="0.2">
      <c r="B37" s="39" t="s">
        <v>205</v>
      </c>
      <c r="E37" s="3">
        <v>4</v>
      </c>
      <c r="H37" s="3">
        <v>4</v>
      </c>
    </row>
    <row r="38" spans="2:8" s="3" customFormat="1" ht="12.75" x14ac:dyDescent="0.2">
      <c r="B38" s="39" t="s">
        <v>197</v>
      </c>
      <c r="C38" s="3">
        <v>3</v>
      </c>
      <c r="D38" s="3">
        <v>14</v>
      </c>
      <c r="E38" s="3">
        <v>27</v>
      </c>
      <c r="F38" s="3">
        <v>20</v>
      </c>
      <c r="G38" s="3">
        <v>4</v>
      </c>
      <c r="H38" s="3">
        <v>68</v>
      </c>
    </row>
    <row r="39" spans="2:8" s="3" customFormat="1" ht="12.75" x14ac:dyDescent="0.2"/>
    <row r="40" spans="2:8" s="3" customFormat="1" ht="12.75" x14ac:dyDescent="0.2"/>
    <row r="41" spans="2:8" s="3" customFormat="1" ht="30" customHeight="1" x14ac:dyDescent="0.2">
      <c r="B41" s="105" t="s">
        <v>378</v>
      </c>
      <c r="C41" s="106"/>
      <c r="D41" s="106"/>
      <c r="E41" s="106"/>
      <c r="F41" s="106"/>
      <c r="G41" s="106"/>
      <c r="H41" s="107"/>
    </row>
    <row r="42" spans="2:8" s="3" customFormat="1" ht="12.75" x14ac:dyDescent="0.2"/>
    <row r="43" spans="2:8" s="3" customFormat="1" ht="12.75" x14ac:dyDescent="0.2">
      <c r="B43" s="37" t="s">
        <v>284</v>
      </c>
      <c r="C43" s="37" t="s">
        <v>198</v>
      </c>
    </row>
    <row r="44" spans="2:8" s="3" customFormat="1" ht="12.75" x14ac:dyDescent="0.2">
      <c r="B44" s="38" t="s">
        <v>196</v>
      </c>
      <c r="C44" s="3" t="s">
        <v>18</v>
      </c>
      <c r="D44" s="3" t="s">
        <v>17</v>
      </c>
      <c r="E44" s="3" t="s">
        <v>16</v>
      </c>
      <c r="F44" s="3" t="s">
        <v>14</v>
      </c>
      <c r="G44" s="3" t="s">
        <v>22</v>
      </c>
      <c r="H44" s="11" t="s">
        <v>197</v>
      </c>
    </row>
    <row r="45" spans="2:8" s="3" customFormat="1" ht="12.75" x14ac:dyDescent="0.2">
      <c r="B45" s="39" t="s">
        <v>201</v>
      </c>
      <c r="C45" s="3">
        <v>1</v>
      </c>
      <c r="D45" s="3">
        <v>5</v>
      </c>
      <c r="E45" s="3">
        <v>9</v>
      </c>
      <c r="F45" s="3">
        <v>9</v>
      </c>
      <c r="H45" s="3">
        <v>24</v>
      </c>
    </row>
    <row r="46" spans="2:8" s="3" customFormat="1" ht="12.75" x14ac:dyDescent="0.2">
      <c r="B46" s="39" t="s">
        <v>202</v>
      </c>
      <c r="D46" s="3">
        <v>3</v>
      </c>
      <c r="E46" s="3">
        <v>6</v>
      </c>
      <c r="F46" s="3">
        <v>2</v>
      </c>
      <c r="H46" s="3">
        <v>11</v>
      </c>
    </row>
    <row r="47" spans="2:8" s="3" customFormat="1" ht="12.75" x14ac:dyDescent="0.2">
      <c r="B47" s="39" t="s">
        <v>203</v>
      </c>
      <c r="D47" s="3">
        <v>2</v>
      </c>
      <c r="E47" s="3">
        <v>3</v>
      </c>
      <c r="F47" s="3">
        <v>2</v>
      </c>
      <c r="G47" s="3">
        <v>1</v>
      </c>
      <c r="H47" s="3">
        <v>8</v>
      </c>
    </row>
    <row r="48" spans="2:8" s="3" customFormat="1" ht="12.75" x14ac:dyDescent="0.2">
      <c r="B48" s="39" t="s">
        <v>204</v>
      </c>
      <c r="C48" s="3">
        <v>1</v>
      </c>
      <c r="D48" s="3">
        <v>4</v>
      </c>
      <c r="E48" s="3">
        <v>10</v>
      </c>
      <c r="F48" s="3">
        <v>5</v>
      </c>
      <c r="G48" s="3">
        <v>1</v>
      </c>
      <c r="H48" s="3">
        <v>21</v>
      </c>
    </row>
    <row r="49" spans="2:19" s="3" customFormat="1" ht="12.75" x14ac:dyDescent="0.2">
      <c r="B49" s="39" t="s">
        <v>205</v>
      </c>
      <c r="D49" s="3">
        <v>1</v>
      </c>
      <c r="E49" s="3">
        <v>3</v>
      </c>
      <c r="H49" s="3">
        <v>4</v>
      </c>
    </row>
    <row r="50" spans="2:19" s="3" customFormat="1" ht="12.75" x14ac:dyDescent="0.2">
      <c r="B50" s="39" t="s">
        <v>197</v>
      </c>
      <c r="C50" s="3">
        <v>2</v>
      </c>
      <c r="D50" s="3">
        <v>15</v>
      </c>
      <c r="E50" s="3">
        <v>31</v>
      </c>
      <c r="F50" s="3">
        <v>18</v>
      </c>
      <c r="G50" s="3">
        <v>2</v>
      </c>
      <c r="H50" s="3">
        <v>68</v>
      </c>
    </row>
    <row r="51" spans="2:19" s="3" customFormat="1" ht="12.75" x14ac:dyDescent="0.2"/>
    <row r="52" spans="2:19" s="3" customFormat="1" ht="12.75" x14ac:dyDescent="0.2"/>
    <row r="53" spans="2:19" s="3" customFormat="1" ht="12.75" x14ac:dyDescent="0.2"/>
    <row r="54" spans="2:19" s="3" customFormat="1" ht="12.75" x14ac:dyDescent="0.2"/>
    <row r="55" spans="2:19" s="3" customFormat="1" ht="12.75" x14ac:dyDescent="0.2"/>
    <row r="56" spans="2:19" s="3" customFormat="1" ht="45.75" customHeight="1" x14ac:dyDescent="0.2">
      <c r="B56" s="102" t="s">
        <v>375</v>
      </c>
      <c r="C56" s="111"/>
      <c r="D56" s="111"/>
      <c r="E56" s="111"/>
      <c r="F56" s="111"/>
      <c r="G56" s="111"/>
      <c r="H56" s="111"/>
      <c r="I56" s="112"/>
      <c r="K56" s="23"/>
      <c r="L56" s="23"/>
      <c r="M56" s="23"/>
      <c r="N56" s="23"/>
      <c r="O56" s="23"/>
      <c r="P56" s="23"/>
      <c r="Q56" s="23"/>
      <c r="R56" s="23"/>
      <c r="S56" s="23"/>
    </row>
    <row r="57" spans="2:19" s="3" customFormat="1" ht="12.75" x14ac:dyDescent="0.2">
      <c r="K57" s="23"/>
      <c r="L57" s="23"/>
      <c r="M57" s="23"/>
      <c r="N57" s="23"/>
      <c r="O57" s="23"/>
      <c r="P57" s="23"/>
      <c r="Q57" s="23"/>
      <c r="R57" s="23"/>
      <c r="S57" s="23"/>
    </row>
    <row r="58" spans="2:19" s="3" customFormat="1" ht="12.75" x14ac:dyDescent="0.2">
      <c r="B58" s="37" t="s">
        <v>278</v>
      </c>
      <c r="C58" s="37" t="s">
        <v>198</v>
      </c>
      <c r="K58" s="23"/>
      <c r="L58" s="23"/>
      <c r="M58" s="23"/>
      <c r="N58" s="23"/>
      <c r="O58" s="23"/>
      <c r="P58" s="23"/>
      <c r="Q58" s="23"/>
      <c r="R58" s="23"/>
      <c r="S58" s="23"/>
    </row>
    <row r="59" spans="2:19" s="3" customFormat="1" ht="12.75" x14ac:dyDescent="0.2">
      <c r="B59" s="37" t="s">
        <v>196</v>
      </c>
      <c r="C59" s="3" t="s">
        <v>281</v>
      </c>
      <c r="D59" s="3" t="s">
        <v>279</v>
      </c>
      <c r="E59" s="3" t="s">
        <v>280</v>
      </c>
      <c r="F59" s="3" t="s">
        <v>85</v>
      </c>
      <c r="G59" s="3" t="s">
        <v>197</v>
      </c>
      <c r="K59" s="23"/>
      <c r="L59" s="23"/>
      <c r="M59" s="23"/>
      <c r="N59" s="23" t="s">
        <v>11</v>
      </c>
      <c r="O59" s="23" t="s">
        <v>10</v>
      </c>
      <c r="P59" s="23" t="s">
        <v>15</v>
      </c>
      <c r="Q59" s="23" t="s">
        <v>21</v>
      </c>
      <c r="R59" s="23"/>
      <c r="S59" s="23"/>
    </row>
    <row r="60" spans="2:19" s="3" customFormat="1" ht="12.75" x14ac:dyDescent="0.2">
      <c r="B60" s="39" t="s">
        <v>201</v>
      </c>
      <c r="C60" s="3">
        <v>11</v>
      </c>
      <c r="D60" s="3">
        <v>9</v>
      </c>
      <c r="E60" s="3">
        <v>1</v>
      </c>
      <c r="F60" s="3">
        <v>3</v>
      </c>
      <c r="G60" s="3">
        <v>24</v>
      </c>
      <c r="K60" s="23"/>
      <c r="L60" s="23"/>
      <c r="M60" s="23" t="s">
        <v>276</v>
      </c>
      <c r="N60" s="23">
        <f>GETPIVOTDATA("Field20",$B$58,"Field20","1 - Yes")</f>
        <v>9</v>
      </c>
      <c r="O60" s="23">
        <f>GETPIVOTDATA("Field20",$B$58,"Field20","3 - No")</f>
        <v>40</v>
      </c>
      <c r="P60" s="23">
        <f>GETPIVOTDATA("Field20",$B$58,"Field20","2 - Difficult to Determine")</f>
        <v>12</v>
      </c>
      <c r="Q60" s="23">
        <f>GETPIVOTDATA("Field20",$B$58,"Field20","0 - No Response")</f>
        <v>7</v>
      </c>
      <c r="R60" s="23"/>
      <c r="S60" s="23"/>
    </row>
    <row r="61" spans="2:19" s="3" customFormat="1" ht="12.75" x14ac:dyDescent="0.2">
      <c r="B61" s="39" t="s">
        <v>202</v>
      </c>
      <c r="C61" s="3">
        <v>8</v>
      </c>
      <c r="D61" s="3">
        <v>1</v>
      </c>
      <c r="E61" s="3">
        <v>1</v>
      </c>
      <c r="F61" s="3">
        <v>1</v>
      </c>
      <c r="G61" s="3">
        <v>11</v>
      </c>
      <c r="K61" s="23"/>
      <c r="L61" s="23"/>
      <c r="M61" s="23"/>
      <c r="N61" s="23"/>
      <c r="O61" s="23"/>
      <c r="P61" s="23"/>
      <c r="Q61" s="23"/>
      <c r="R61" s="23"/>
      <c r="S61" s="23"/>
    </row>
    <row r="62" spans="2:19" s="3" customFormat="1" ht="12.75" x14ac:dyDescent="0.2">
      <c r="B62" s="39" t="s">
        <v>203</v>
      </c>
      <c r="C62" s="3">
        <v>7</v>
      </c>
      <c r="E62" s="3">
        <v>1</v>
      </c>
      <c r="G62" s="3">
        <v>8</v>
      </c>
      <c r="K62" s="23"/>
      <c r="L62" s="23"/>
      <c r="M62" s="23"/>
      <c r="N62" s="23"/>
      <c r="O62" s="23"/>
      <c r="P62" s="23"/>
      <c r="Q62" s="23"/>
      <c r="R62" s="23"/>
      <c r="S62" s="23"/>
    </row>
    <row r="63" spans="2:19" s="3" customFormat="1" ht="12.75" x14ac:dyDescent="0.2">
      <c r="B63" s="39" t="s">
        <v>204</v>
      </c>
      <c r="C63" s="3">
        <v>12</v>
      </c>
      <c r="D63" s="3">
        <v>2</v>
      </c>
      <c r="E63" s="3">
        <v>5</v>
      </c>
      <c r="F63" s="3">
        <v>2</v>
      </c>
      <c r="G63" s="3">
        <v>21</v>
      </c>
    </row>
    <row r="64" spans="2:19" s="3" customFormat="1" ht="12.75" x14ac:dyDescent="0.2">
      <c r="B64" s="39" t="s">
        <v>205</v>
      </c>
      <c r="C64" s="3">
        <v>2</v>
      </c>
      <c r="E64" s="3">
        <v>1</v>
      </c>
      <c r="F64" s="3">
        <v>1</v>
      </c>
      <c r="G64" s="3">
        <v>4</v>
      </c>
    </row>
    <row r="65" spans="2:7" s="3" customFormat="1" ht="12.75" x14ac:dyDescent="0.2">
      <c r="B65" s="39" t="s">
        <v>197</v>
      </c>
      <c r="C65" s="3">
        <v>40</v>
      </c>
      <c r="D65" s="3">
        <v>12</v>
      </c>
      <c r="E65" s="3">
        <v>9</v>
      </c>
      <c r="F65" s="3">
        <v>7</v>
      </c>
      <c r="G65" s="3">
        <v>68</v>
      </c>
    </row>
    <row r="66" spans="2:7" s="3" customFormat="1" ht="12.75" x14ac:dyDescent="0.2"/>
    <row r="67" spans="2:7" s="3" customFormat="1" ht="12.75" x14ac:dyDescent="0.2"/>
  </sheetData>
  <sheetProtection sheet="1" objects="1" scenarios="1" pivotTables="0"/>
  <mergeCells count="6">
    <mergeCell ref="B7:I7"/>
    <mergeCell ref="B56:I56"/>
    <mergeCell ref="B16:H16"/>
    <mergeCell ref="B17:H17"/>
    <mergeCell ref="B29:H29"/>
    <mergeCell ref="B41:H41"/>
  </mergeCells>
  <hyperlinks>
    <hyperlink ref="I2" location="'About this Agenda Paper'!A1" display="Back to About this Agenda Paper" xr:uid="{B7867640-C754-47AF-9DBD-EEEE01F6069F}"/>
  </hyperlinks>
  <pageMargins left="0.7" right="0.7" top="0.75" bottom="0.75" header="0.3" footer="0.3"/>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C789D-8657-4B4D-AEAC-9929A24F1615}">
  <dimension ref="A1:AR151"/>
  <sheetViews>
    <sheetView workbookViewId="0"/>
  </sheetViews>
  <sheetFormatPr defaultRowHeight="14.25" x14ac:dyDescent="0.2"/>
  <cols>
    <col min="1" max="1" width="2.85546875" style="1" customWidth="1"/>
    <col min="2" max="2" width="44.7109375" style="1" customWidth="1"/>
    <col min="3" max="8" width="21" style="1" customWidth="1"/>
    <col min="9" max="10" width="11.28515625" style="1" bestFit="1" customWidth="1"/>
    <col min="11" max="11" width="11.7109375" style="1" bestFit="1" customWidth="1"/>
    <col min="12" max="12" width="8.85546875" style="1" bestFit="1" customWidth="1"/>
    <col min="13" max="13" width="14.28515625" style="1" bestFit="1" customWidth="1"/>
    <col min="14" max="14" width="33.5703125" style="1" bestFit="1" customWidth="1"/>
    <col min="15" max="15" width="34" style="1" bestFit="1" customWidth="1"/>
    <col min="16" max="16" width="19.85546875" style="1" bestFit="1" customWidth="1"/>
    <col min="17" max="17" width="11.7109375" style="1" bestFit="1" customWidth="1"/>
    <col min="18" max="18" width="8.85546875" style="1" bestFit="1" customWidth="1"/>
    <col min="19" max="19" width="16.85546875" style="1" bestFit="1" customWidth="1"/>
    <col min="20" max="20" width="14.28515625" style="1" bestFit="1" customWidth="1"/>
    <col min="21" max="21" width="37.140625" style="1" bestFit="1" customWidth="1"/>
    <col min="22" max="22" width="35" style="1" bestFit="1" customWidth="1"/>
    <col min="23" max="23" width="8.85546875" style="1" bestFit="1" customWidth="1"/>
    <col min="24" max="24" width="14.28515625" style="1" bestFit="1" customWidth="1"/>
    <col min="25" max="25" width="38.28515625" style="1" bestFit="1" customWidth="1"/>
    <col min="26" max="26" width="11.28515625" style="1" bestFit="1" customWidth="1"/>
    <col min="27" max="27" width="34" style="1" bestFit="1" customWidth="1"/>
    <col min="28" max="28" width="128.28515625" style="1" bestFit="1" customWidth="1"/>
    <col min="29" max="29" width="19.85546875" style="1" bestFit="1" customWidth="1"/>
    <col min="30" max="30" width="128.28515625" style="1" bestFit="1" customWidth="1"/>
    <col min="31" max="31" width="14" style="1" bestFit="1" customWidth="1"/>
    <col min="32" max="32" width="128.28515625" style="1" bestFit="1" customWidth="1"/>
    <col min="33" max="33" width="14" style="1" bestFit="1" customWidth="1"/>
    <col min="34" max="34" width="128.28515625" style="1" bestFit="1" customWidth="1"/>
    <col min="35" max="35" width="16.85546875" style="1" bestFit="1" customWidth="1"/>
    <col min="36" max="36" width="128.28515625" style="1" bestFit="1" customWidth="1"/>
    <col min="37" max="37" width="14.28515625" style="1" bestFit="1" customWidth="1"/>
    <col min="38" max="38" width="128.28515625" style="1" bestFit="1" customWidth="1"/>
    <col min="39" max="39" width="45.85546875" style="1" bestFit="1" customWidth="1"/>
    <col min="40" max="40" width="160.28515625" style="1" bestFit="1" customWidth="1"/>
    <col min="41" max="41" width="35" style="1" bestFit="1" customWidth="1"/>
    <col min="42" max="42" width="128.28515625" style="1" bestFit="1" customWidth="1"/>
    <col min="43" max="43" width="14" style="1" bestFit="1" customWidth="1"/>
    <col min="44" max="44" width="128.28515625" style="1" bestFit="1" customWidth="1"/>
    <col min="45" max="45" width="14.28515625" style="1" bestFit="1" customWidth="1"/>
    <col min="46" max="46" width="128.28515625" style="1" bestFit="1" customWidth="1"/>
    <col min="47" max="47" width="47" style="1" bestFit="1" customWidth="1"/>
    <col min="48" max="48" width="161.28515625" style="1" bestFit="1" customWidth="1"/>
    <col min="49" max="49" width="8.85546875" style="1" bestFit="1" customWidth="1"/>
    <col min="50" max="50" width="16.7109375" style="1" bestFit="1" customWidth="1"/>
    <col min="51" max="16384" width="9.140625" style="1"/>
  </cols>
  <sheetData>
    <row r="1" spans="1:21" ht="15.75" x14ac:dyDescent="0.25">
      <c r="A1" s="2" t="s">
        <v>192</v>
      </c>
      <c r="I1" s="5" t="s">
        <v>242</v>
      </c>
    </row>
    <row r="2" spans="1:21" ht="15.75" x14ac:dyDescent="0.25">
      <c r="A2" s="2" t="s">
        <v>184</v>
      </c>
      <c r="I2" s="30" t="s">
        <v>193</v>
      </c>
    </row>
    <row r="4" spans="1:21" s="3" customFormat="1" ht="15.75" x14ac:dyDescent="0.25">
      <c r="A4" s="2" t="s">
        <v>285</v>
      </c>
    </row>
    <row r="5" spans="1:21" s="3" customFormat="1" ht="12.75" x14ac:dyDescent="0.2">
      <c r="A5" s="20" t="s">
        <v>269</v>
      </c>
    </row>
    <row r="6" spans="1:21" s="3" customFormat="1" ht="15.75" x14ac:dyDescent="0.25">
      <c r="A6" s="2"/>
    </row>
    <row r="7" spans="1:21" ht="48.75" customHeight="1" x14ac:dyDescent="0.2">
      <c r="B7" s="102" t="s">
        <v>371</v>
      </c>
      <c r="C7" s="103"/>
      <c r="D7" s="103"/>
      <c r="E7" s="103"/>
      <c r="F7" s="103"/>
      <c r="G7" s="103"/>
      <c r="H7" s="103"/>
      <c r="I7" s="104"/>
      <c r="K7" s="3"/>
      <c r="L7" s="3"/>
      <c r="M7" s="3"/>
      <c r="N7" s="3"/>
      <c r="O7" s="3"/>
      <c r="P7" s="3"/>
      <c r="Q7" s="3"/>
      <c r="R7" s="3"/>
      <c r="S7" s="3"/>
    </row>
    <row r="8" spans="1:21" x14ac:dyDescent="0.2">
      <c r="K8" s="3"/>
      <c r="L8" s="3"/>
      <c r="M8" s="3"/>
      <c r="N8" s="3"/>
      <c r="O8" s="3"/>
      <c r="P8" s="3"/>
      <c r="Q8" s="3"/>
      <c r="R8" s="3"/>
      <c r="S8" s="3"/>
    </row>
    <row r="9" spans="1:21" s="11" customFormat="1" ht="60.75" customHeight="1" x14ac:dyDescent="0.2">
      <c r="B9" s="43" t="s">
        <v>216</v>
      </c>
      <c r="C9" s="43" t="s">
        <v>22</v>
      </c>
      <c r="D9" s="43" t="s">
        <v>14</v>
      </c>
      <c r="E9" s="43" t="s">
        <v>16</v>
      </c>
      <c r="F9" s="43" t="s">
        <v>17</v>
      </c>
      <c r="G9" s="43" t="s">
        <v>18</v>
      </c>
      <c r="H9" s="43" t="s">
        <v>208</v>
      </c>
      <c r="J9" s="25"/>
      <c r="K9" s="25" t="str">
        <f>Table911[[#Headers],[1 – No Issues or Challenges]]</f>
        <v>1 – No Issues or Challenges</v>
      </c>
      <c r="L9" s="25" t="str">
        <f>Table911[[#Headers],[2 – Minor Issues or Challenges]]</f>
        <v>2 – Minor Issues or Challenges</v>
      </c>
      <c r="M9" s="25" t="str">
        <f>Table911[[#Headers],[3 – Moderate Issues or Challenges]]</f>
        <v>3 – Moderate Issues or Challenges</v>
      </c>
      <c r="N9" s="25" t="str">
        <f>Table911[[#Headers],[4 – Significant Issues or Challenges]]</f>
        <v>4 – Significant Issues or Challenges</v>
      </c>
      <c r="O9" s="25" t="str">
        <f>Table911[[#Headers],[0 – No Response]]</f>
        <v>0 – No Response</v>
      </c>
      <c r="P9" s="25"/>
      <c r="Q9" s="26"/>
      <c r="T9" s="26"/>
      <c r="U9" s="26"/>
    </row>
    <row r="10" spans="1:21" s="29" customFormat="1" ht="63.75" customHeight="1" x14ac:dyDescent="0.2">
      <c r="B10" s="24" t="s">
        <v>295</v>
      </c>
      <c r="C10" s="33">
        <v>0</v>
      </c>
      <c r="D10" s="33">
        <f>F29</f>
        <v>27</v>
      </c>
      <c r="E10" s="33">
        <f>E29</f>
        <v>19</v>
      </c>
      <c r="F10" s="33">
        <f>D29</f>
        <v>18</v>
      </c>
      <c r="G10" s="33">
        <f>C29</f>
        <v>4</v>
      </c>
      <c r="H10" s="33">
        <f>SUM(C10:G10)</f>
        <v>68</v>
      </c>
      <c r="J10" s="35" t="str">
        <f>B15</f>
        <v>(f) Whether any of the assessed risks of material misstatement are significant risks.</v>
      </c>
      <c r="K10" s="35">
        <f>F15</f>
        <v>24</v>
      </c>
      <c r="L10" s="35">
        <f>E15</f>
        <v>20</v>
      </c>
      <c r="M10" s="35">
        <f>D15</f>
        <v>15</v>
      </c>
      <c r="N10" s="35">
        <f>C15</f>
        <v>2</v>
      </c>
      <c r="O10" s="35">
        <f>G15</f>
        <v>7</v>
      </c>
      <c r="P10" s="35"/>
      <c r="Q10" s="27"/>
      <c r="R10" s="3"/>
      <c r="S10" s="3"/>
      <c r="T10" s="36"/>
      <c r="U10" s="36"/>
    </row>
    <row r="11" spans="1:21" ht="117.75" customHeight="1" x14ac:dyDescent="0.2">
      <c r="B11" s="24" t="s">
        <v>296</v>
      </c>
      <c r="C11" s="33">
        <f>G41</f>
        <v>7</v>
      </c>
      <c r="D11" s="33">
        <f>F41</f>
        <v>27</v>
      </c>
      <c r="E11" s="33">
        <f>E41</f>
        <v>17</v>
      </c>
      <c r="F11" s="33">
        <f>D41</f>
        <v>12</v>
      </c>
      <c r="G11" s="33">
        <f>C41</f>
        <v>5</v>
      </c>
      <c r="H11" s="33">
        <f t="shared" ref="H11:H15" si="0">SUM(C11:G11)</f>
        <v>68</v>
      </c>
      <c r="J11" s="34" t="str">
        <f>B14</f>
        <v xml:space="preserve">(e) The separate assessments of inherent and control risk relating to an accounting estimate. </v>
      </c>
      <c r="K11" s="35">
        <f>F14</f>
        <v>25</v>
      </c>
      <c r="L11" s="35">
        <f>E14</f>
        <v>18</v>
      </c>
      <c r="M11" s="35">
        <f>D14</f>
        <v>17</v>
      </c>
      <c r="N11" s="35">
        <f>C14</f>
        <v>4</v>
      </c>
      <c r="O11" s="35">
        <f>G14</f>
        <v>4</v>
      </c>
      <c r="P11" s="23"/>
      <c r="Q11" s="27"/>
      <c r="R11" s="3"/>
      <c r="S11" s="3"/>
      <c r="T11" s="31"/>
      <c r="U11" s="31"/>
    </row>
    <row r="12" spans="1:21" s="3" customFormat="1" ht="69" customHeight="1" x14ac:dyDescent="0.2">
      <c r="B12" s="24" t="s">
        <v>297</v>
      </c>
      <c r="C12" s="44">
        <f>G53</f>
        <v>6</v>
      </c>
      <c r="D12" s="44">
        <f>F53</f>
        <v>29</v>
      </c>
      <c r="E12" s="44">
        <f>E53</f>
        <v>18</v>
      </c>
      <c r="F12" s="44">
        <f>D53</f>
        <v>12</v>
      </c>
      <c r="G12" s="44">
        <f>C53</f>
        <v>3</v>
      </c>
      <c r="H12" s="44">
        <f t="shared" ref="H12:H14" si="1">SUM(C12:G12)</f>
        <v>68</v>
      </c>
      <c r="J12" s="23" t="str">
        <f>B13</f>
        <v>(d) Understanding management’s process for making accounting estimates, including how management identifies and selects relevant methods, assumptions and data, and how management understands and addresses estimation uncertainty.</v>
      </c>
      <c r="K12" s="25">
        <f>F13</f>
        <v>16</v>
      </c>
      <c r="L12" s="25">
        <f>E13</f>
        <v>20</v>
      </c>
      <c r="M12" s="25">
        <f>D13</f>
        <v>26</v>
      </c>
      <c r="N12" s="25">
        <f>C13</f>
        <v>3</v>
      </c>
      <c r="O12" s="25">
        <f>G13</f>
        <v>3</v>
      </c>
      <c r="P12" s="23"/>
      <c r="Q12" s="27"/>
      <c r="T12" s="27"/>
      <c r="U12" s="27"/>
    </row>
    <row r="13" spans="1:21" s="3" customFormat="1" ht="75.75" customHeight="1" x14ac:dyDescent="0.2">
      <c r="B13" s="24" t="s">
        <v>298</v>
      </c>
      <c r="C13" s="44">
        <f>G67</f>
        <v>3</v>
      </c>
      <c r="D13" s="44">
        <f>F67</f>
        <v>26</v>
      </c>
      <c r="E13" s="44">
        <f>E67</f>
        <v>20</v>
      </c>
      <c r="F13" s="44">
        <f>D67</f>
        <v>16</v>
      </c>
      <c r="G13" s="44">
        <f>C67</f>
        <v>3</v>
      </c>
      <c r="H13" s="44">
        <f t="shared" si="1"/>
        <v>68</v>
      </c>
      <c r="J13" s="23" t="str">
        <f>B12</f>
        <v>(c) Reviewing the outcome of previous accounting estimates or, where applicable, their subsequent re-estimation (i.e., the retrospective review of accounting estimates).</v>
      </c>
      <c r="K13" s="25">
        <f>F12</f>
        <v>12</v>
      </c>
      <c r="L13" s="25">
        <f>E12</f>
        <v>18</v>
      </c>
      <c r="M13" s="25">
        <f>D12</f>
        <v>29</v>
      </c>
      <c r="N13" s="25">
        <f>C12</f>
        <v>6</v>
      </c>
      <c r="O13" s="25">
        <f>G12</f>
        <v>3</v>
      </c>
      <c r="P13" s="23"/>
      <c r="Q13" s="27"/>
      <c r="T13" s="27"/>
      <c r="U13" s="27"/>
    </row>
    <row r="14" spans="1:21" s="3" customFormat="1" ht="36" customHeight="1" x14ac:dyDescent="0.2">
      <c r="B14" s="24" t="s">
        <v>299</v>
      </c>
      <c r="C14" s="44">
        <f>G81</f>
        <v>4</v>
      </c>
      <c r="D14" s="44">
        <f>F81</f>
        <v>17</v>
      </c>
      <c r="E14" s="44">
        <f>E81</f>
        <v>18</v>
      </c>
      <c r="F14" s="44">
        <f>D81</f>
        <v>25</v>
      </c>
      <c r="G14" s="44">
        <f>C81</f>
        <v>4</v>
      </c>
      <c r="H14" s="44">
        <f t="shared" si="1"/>
        <v>68</v>
      </c>
      <c r="J14" s="23" t="str">
        <f>B11</f>
        <v>(b) How the understanding of the entity and its environment, and the entity’s internal control for accounting estimates, relates to the understanding required by ISA 315 (Revised 2019) (i.e., whether it is clear that the requirements in paragraph 13 of ISA 540 (Revised) relate specifically to accounting estimates and build on the broader requirements in ISA 315 (Revised 2019)).</v>
      </c>
      <c r="K14" s="25">
        <f>F11</f>
        <v>12</v>
      </c>
      <c r="L14" s="25">
        <f>E11</f>
        <v>17</v>
      </c>
      <c r="M14" s="25">
        <f>D11</f>
        <v>27</v>
      </c>
      <c r="N14" s="25">
        <f>C11</f>
        <v>7</v>
      </c>
      <c r="O14" s="25">
        <f>G11</f>
        <v>5</v>
      </c>
      <c r="P14" s="23"/>
      <c r="Q14" s="27"/>
      <c r="T14" s="27"/>
      <c r="U14" s="27"/>
    </row>
    <row r="15" spans="1:21" s="3" customFormat="1" ht="37.5" customHeight="1" x14ac:dyDescent="0.2">
      <c r="B15" s="24" t="s">
        <v>300</v>
      </c>
      <c r="C15" s="44">
        <f>G97</f>
        <v>2</v>
      </c>
      <c r="D15" s="44">
        <f>F97</f>
        <v>15</v>
      </c>
      <c r="E15" s="44">
        <f>E97</f>
        <v>20</v>
      </c>
      <c r="F15" s="44">
        <f>D97</f>
        <v>24</v>
      </c>
      <c r="G15" s="44">
        <f>C97</f>
        <v>7</v>
      </c>
      <c r="H15" s="44">
        <f t="shared" si="0"/>
        <v>68</v>
      </c>
      <c r="J15" s="23" t="str">
        <f>B10</f>
        <v xml:space="preserve">(a) The consideration of inherent risk factors and the interrelationship between them in identifying and assessing risks of material misstatement related to accounting estimates. </v>
      </c>
      <c r="K15" s="25">
        <f>F10</f>
        <v>18</v>
      </c>
      <c r="L15" s="25">
        <f>E10</f>
        <v>19</v>
      </c>
      <c r="M15" s="25">
        <f>D10</f>
        <v>27</v>
      </c>
      <c r="N15" s="25">
        <f>C10</f>
        <v>0</v>
      </c>
      <c r="O15" s="25">
        <f>G10</f>
        <v>4</v>
      </c>
      <c r="P15" s="23"/>
      <c r="Q15" s="27"/>
      <c r="T15" s="27"/>
      <c r="U15" s="27"/>
    </row>
    <row r="16" spans="1:21" s="3" customFormat="1" ht="12.75" x14ac:dyDescent="0.2">
      <c r="J16" s="27"/>
      <c r="K16" s="27"/>
      <c r="L16" s="27"/>
      <c r="M16" s="27"/>
      <c r="N16" s="27"/>
      <c r="O16" s="27"/>
      <c r="P16" s="27"/>
      <c r="T16" s="27"/>
      <c r="U16" s="27"/>
    </row>
    <row r="17" spans="2:44" s="3" customFormat="1" ht="12.75" x14ac:dyDescent="0.2"/>
    <row r="18" spans="2:44" s="3" customFormat="1" ht="12.75" x14ac:dyDescent="0.2"/>
    <row r="19" spans="2:44" s="3" customFormat="1" ht="30.75" customHeight="1" x14ac:dyDescent="0.2">
      <c r="B19" s="108" t="s">
        <v>252</v>
      </c>
      <c r="C19" s="109"/>
      <c r="D19" s="109"/>
      <c r="E19" s="109"/>
      <c r="F19" s="109"/>
      <c r="G19" s="109"/>
      <c r="H19" s="110"/>
    </row>
    <row r="20" spans="2:44" s="3" customFormat="1" ht="34.5" customHeight="1" x14ac:dyDescent="0.2">
      <c r="B20" s="105" t="s">
        <v>295</v>
      </c>
      <c r="C20" s="106"/>
      <c r="D20" s="106"/>
      <c r="E20" s="106"/>
      <c r="F20" s="106"/>
      <c r="G20" s="106"/>
      <c r="H20" s="107"/>
    </row>
    <row r="21" spans="2:44" s="3" customFormat="1" ht="12.75" x14ac:dyDescent="0.2"/>
    <row r="22" spans="2:44" s="3" customFormat="1" ht="12.75" x14ac:dyDescent="0.2">
      <c r="B22" s="37" t="s">
        <v>291</v>
      </c>
      <c r="C22" s="37" t="s">
        <v>198</v>
      </c>
    </row>
    <row r="23" spans="2:44" s="11" customFormat="1" ht="12.75" x14ac:dyDescent="0.2">
      <c r="B23" s="38" t="s">
        <v>196</v>
      </c>
      <c r="C23" s="3" t="s">
        <v>18</v>
      </c>
      <c r="D23" s="3" t="s">
        <v>17</v>
      </c>
      <c r="E23" s="3" t="s">
        <v>16</v>
      </c>
      <c r="F23" s="3" t="s">
        <v>14</v>
      </c>
      <c r="G23" s="11" t="s">
        <v>197</v>
      </c>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2:44" s="3" customFormat="1" ht="12.75" x14ac:dyDescent="0.2">
      <c r="B24" s="39" t="s">
        <v>201</v>
      </c>
      <c r="C24" s="3">
        <v>3</v>
      </c>
      <c r="D24" s="3">
        <v>6</v>
      </c>
      <c r="E24" s="3">
        <v>7</v>
      </c>
      <c r="F24" s="3">
        <v>8</v>
      </c>
      <c r="G24" s="3">
        <v>24</v>
      </c>
    </row>
    <row r="25" spans="2:44" s="3" customFormat="1" ht="12.75" x14ac:dyDescent="0.2">
      <c r="B25" s="39" t="s">
        <v>202</v>
      </c>
      <c r="C25" s="3">
        <v>1</v>
      </c>
      <c r="D25" s="3">
        <v>4</v>
      </c>
      <c r="E25" s="3">
        <v>3</v>
      </c>
      <c r="F25" s="3">
        <v>3</v>
      </c>
      <c r="G25" s="3">
        <v>11</v>
      </c>
    </row>
    <row r="26" spans="2:44" s="3" customFormat="1" ht="12.75" x14ac:dyDescent="0.2">
      <c r="B26" s="39" t="s">
        <v>203</v>
      </c>
      <c r="D26" s="3">
        <v>3</v>
      </c>
      <c r="E26" s="3">
        <v>2</v>
      </c>
      <c r="F26" s="3">
        <v>3</v>
      </c>
      <c r="G26" s="3">
        <v>8</v>
      </c>
    </row>
    <row r="27" spans="2:44" s="3" customFormat="1" ht="12.75" x14ac:dyDescent="0.2">
      <c r="B27" s="39" t="s">
        <v>204</v>
      </c>
      <c r="D27" s="3">
        <v>5</v>
      </c>
      <c r="E27" s="3">
        <v>6</v>
      </c>
      <c r="F27" s="3">
        <v>10</v>
      </c>
      <c r="G27" s="3">
        <v>21</v>
      </c>
    </row>
    <row r="28" spans="2:44" s="3" customFormat="1" ht="12.75" x14ac:dyDescent="0.2">
      <c r="B28" s="39" t="s">
        <v>205</v>
      </c>
      <c r="E28" s="3">
        <v>1</v>
      </c>
      <c r="F28" s="3">
        <v>3</v>
      </c>
      <c r="G28" s="3">
        <v>4</v>
      </c>
    </row>
    <row r="29" spans="2:44" s="3" customFormat="1" ht="12.75" x14ac:dyDescent="0.2">
      <c r="B29" s="39" t="s">
        <v>197</v>
      </c>
      <c r="C29" s="3">
        <v>4</v>
      </c>
      <c r="D29" s="3">
        <v>18</v>
      </c>
      <c r="E29" s="3">
        <v>19</v>
      </c>
      <c r="F29" s="3">
        <v>27</v>
      </c>
      <c r="G29" s="3">
        <v>68</v>
      </c>
    </row>
    <row r="30" spans="2:44" s="3" customFormat="1" ht="12.75" x14ac:dyDescent="0.2"/>
    <row r="31" spans="2:44" s="3" customFormat="1" ht="12.75" x14ac:dyDescent="0.2"/>
    <row r="32" spans="2:44" s="3" customFormat="1" ht="38.25" customHeight="1" x14ac:dyDescent="0.2">
      <c r="B32" s="105" t="s">
        <v>296</v>
      </c>
      <c r="C32" s="106"/>
      <c r="D32" s="106"/>
      <c r="E32" s="106"/>
      <c r="F32" s="106"/>
      <c r="G32" s="106"/>
      <c r="H32" s="107"/>
    </row>
    <row r="33" spans="2:8" s="3" customFormat="1" ht="16.5" customHeight="1" x14ac:dyDescent="0.2"/>
    <row r="34" spans="2:8" s="3" customFormat="1" ht="33" customHeight="1" x14ac:dyDescent="0.2">
      <c r="B34" s="37" t="s">
        <v>287</v>
      </c>
      <c r="C34" s="37" t="s">
        <v>198</v>
      </c>
    </row>
    <row r="35" spans="2:8" s="3" customFormat="1" ht="12.75" x14ac:dyDescent="0.2">
      <c r="B35" s="38" t="s">
        <v>196</v>
      </c>
      <c r="C35" s="3" t="s">
        <v>18</v>
      </c>
      <c r="D35" s="3" t="s">
        <v>17</v>
      </c>
      <c r="E35" s="3" t="s">
        <v>16</v>
      </c>
      <c r="F35" s="3" t="s">
        <v>14</v>
      </c>
      <c r="G35" s="3" t="s">
        <v>22</v>
      </c>
      <c r="H35" s="11" t="s">
        <v>197</v>
      </c>
    </row>
    <row r="36" spans="2:8" s="3" customFormat="1" ht="12.75" x14ac:dyDescent="0.2">
      <c r="B36" s="39" t="s">
        <v>201</v>
      </c>
      <c r="C36" s="3">
        <v>3</v>
      </c>
      <c r="D36" s="3">
        <v>5</v>
      </c>
      <c r="E36" s="3">
        <v>7</v>
      </c>
      <c r="F36" s="3">
        <v>8</v>
      </c>
      <c r="G36" s="3">
        <v>1</v>
      </c>
      <c r="H36" s="3">
        <v>24</v>
      </c>
    </row>
    <row r="37" spans="2:8" s="3" customFormat="1" ht="12.75" x14ac:dyDescent="0.2">
      <c r="B37" s="39" t="s">
        <v>202</v>
      </c>
      <c r="D37" s="3">
        <v>4</v>
      </c>
      <c r="E37" s="3">
        <v>2</v>
      </c>
      <c r="F37" s="3">
        <v>3</v>
      </c>
      <c r="G37" s="3">
        <v>2</v>
      </c>
      <c r="H37" s="3">
        <v>11</v>
      </c>
    </row>
    <row r="38" spans="2:8" s="3" customFormat="1" ht="12.75" x14ac:dyDescent="0.2">
      <c r="B38" s="39" t="s">
        <v>203</v>
      </c>
      <c r="D38" s="3">
        <v>2</v>
      </c>
      <c r="E38" s="3">
        <v>2</v>
      </c>
      <c r="F38" s="3">
        <v>4</v>
      </c>
      <c r="H38" s="3">
        <v>8</v>
      </c>
    </row>
    <row r="39" spans="2:8" s="3" customFormat="1" ht="12.75" x14ac:dyDescent="0.2">
      <c r="B39" s="39" t="s">
        <v>204</v>
      </c>
      <c r="D39" s="3">
        <v>1</v>
      </c>
      <c r="E39" s="3">
        <v>5</v>
      </c>
      <c r="F39" s="3">
        <v>11</v>
      </c>
      <c r="G39" s="3">
        <v>4</v>
      </c>
      <c r="H39" s="3">
        <v>21</v>
      </c>
    </row>
    <row r="40" spans="2:8" s="3" customFormat="1" ht="12.75" x14ac:dyDescent="0.2">
      <c r="B40" s="39" t="s">
        <v>205</v>
      </c>
      <c r="C40" s="3">
        <v>2</v>
      </c>
      <c r="E40" s="3">
        <v>1</v>
      </c>
      <c r="F40" s="3">
        <v>1</v>
      </c>
      <c r="H40" s="3">
        <v>4</v>
      </c>
    </row>
    <row r="41" spans="2:8" s="3" customFormat="1" ht="12.75" x14ac:dyDescent="0.2">
      <c r="B41" s="39" t="s">
        <v>197</v>
      </c>
      <c r="C41" s="3">
        <v>5</v>
      </c>
      <c r="D41" s="3">
        <v>12</v>
      </c>
      <c r="E41" s="3">
        <v>17</v>
      </c>
      <c r="F41" s="3">
        <v>27</v>
      </c>
      <c r="G41" s="3">
        <v>7</v>
      </c>
      <c r="H41" s="3">
        <v>68</v>
      </c>
    </row>
    <row r="42" spans="2:8" s="3" customFormat="1" ht="12.75" x14ac:dyDescent="0.2"/>
    <row r="43" spans="2:8" s="3" customFormat="1" ht="12.75" x14ac:dyDescent="0.2"/>
    <row r="44" spans="2:8" s="3" customFormat="1" ht="30" customHeight="1" x14ac:dyDescent="0.2">
      <c r="B44" s="105" t="s">
        <v>297</v>
      </c>
      <c r="C44" s="106"/>
      <c r="D44" s="106"/>
      <c r="E44" s="106"/>
      <c r="F44" s="106"/>
      <c r="G44" s="106"/>
      <c r="H44" s="107"/>
    </row>
    <row r="45" spans="2:8" s="3" customFormat="1" ht="12.75" x14ac:dyDescent="0.2"/>
    <row r="46" spans="2:8" s="3" customFormat="1" ht="12.75" x14ac:dyDescent="0.2">
      <c r="B46" s="37" t="s">
        <v>286</v>
      </c>
      <c r="C46" s="37" t="s">
        <v>198</v>
      </c>
    </row>
    <row r="47" spans="2:8" s="3" customFormat="1" ht="12.75" x14ac:dyDescent="0.2">
      <c r="B47" s="38" t="s">
        <v>196</v>
      </c>
      <c r="C47" s="3" t="s">
        <v>18</v>
      </c>
      <c r="D47" s="3" t="s">
        <v>17</v>
      </c>
      <c r="E47" s="3" t="s">
        <v>16</v>
      </c>
      <c r="F47" s="3" t="s">
        <v>14</v>
      </c>
      <c r="G47" s="3" t="s">
        <v>22</v>
      </c>
      <c r="H47" s="11" t="s">
        <v>197</v>
      </c>
    </row>
    <row r="48" spans="2:8" s="3" customFormat="1" ht="12.75" x14ac:dyDescent="0.2">
      <c r="B48" s="39" t="s">
        <v>201</v>
      </c>
      <c r="C48" s="3">
        <v>3</v>
      </c>
      <c r="D48" s="3">
        <v>7</v>
      </c>
      <c r="E48" s="3">
        <v>3</v>
      </c>
      <c r="F48" s="3">
        <v>10</v>
      </c>
      <c r="G48" s="3">
        <v>1</v>
      </c>
      <c r="H48" s="3">
        <v>24</v>
      </c>
    </row>
    <row r="49" spans="2:8" s="3" customFormat="1" ht="12.75" x14ac:dyDescent="0.2">
      <c r="B49" s="39" t="s">
        <v>202</v>
      </c>
      <c r="D49" s="3">
        <v>1</v>
      </c>
      <c r="E49" s="3">
        <v>4</v>
      </c>
      <c r="F49" s="3">
        <v>6</v>
      </c>
      <c r="H49" s="3">
        <v>11</v>
      </c>
    </row>
    <row r="50" spans="2:8" s="3" customFormat="1" ht="12.75" x14ac:dyDescent="0.2">
      <c r="B50" s="39" t="s">
        <v>203</v>
      </c>
      <c r="D50" s="3">
        <v>3</v>
      </c>
      <c r="E50" s="3">
        <v>1</v>
      </c>
      <c r="F50" s="3">
        <v>3</v>
      </c>
      <c r="G50" s="3">
        <v>1</v>
      </c>
      <c r="H50" s="3">
        <v>8</v>
      </c>
    </row>
    <row r="51" spans="2:8" s="3" customFormat="1" ht="12.75" x14ac:dyDescent="0.2">
      <c r="B51" s="39" t="s">
        <v>204</v>
      </c>
      <c r="D51" s="3">
        <v>1</v>
      </c>
      <c r="E51" s="3">
        <v>7</v>
      </c>
      <c r="F51" s="3">
        <v>10</v>
      </c>
      <c r="G51" s="3">
        <v>3</v>
      </c>
      <c r="H51" s="3">
        <v>21</v>
      </c>
    </row>
    <row r="52" spans="2:8" s="3" customFormat="1" ht="12.75" x14ac:dyDescent="0.2">
      <c r="B52" s="39" t="s">
        <v>205</v>
      </c>
      <c r="E52" s="3">
        <v>3</v>
      </c>
      <c r="G52" s="3">
        <v>1</v>
      </c>
      <c r="H52" s="3">
        <v>4</v>
      </c>
    </row>
    <row r="53" spans="2:8" s="3" customFormat="1" ht="12.75" x14ac:dyDescent="0.2">
      <c r="B53" s="39" t="s">
        <v>197</v>
      </c>
      <c r="C53" s="3">
        <v>3</v>
      </c>
      <c r="D53" s="3">
        <v>12</v>
      </c>
      <c r="E53" s="3">
        <v>18</v>
      </c>
      <c r="F53" s="3">
        <v>29</v>
      </c>
      <c r="G53" s="3">
        <v>6</v>
      </c>
      <c r="H53" s="3">
        <v>68</v>
      </c>
    </row>
    <row r="54" spans="2:8" s="3" customFormat="1" ht="12.75" x14ac:dyDescent="0.2">
      <c r="B54" s="39"/>
    </row>
    <row r="55" spans="2:8" s="3" customFormat="1" ht="12.75" x14ac:dyDescent="0.2">
      <c r="B55" s="39"/>
    </row>
    <row r="56" spans="2:8" s="3" customFormat="1" ht="12.75" x14ac:dyDescent="0.2"/>
    <row r="57" spans="2:8" s="3" customFormat="1" ht="12.75" x14ac:dyDescent="0.2"/>
    <row r="58" spans="2:8" s="3" customFormat="1" ht="30" customHeight="1" x14ac:dyDescent="0.2">
      <c r="B58" s="105" t="s">
        <v>298</v>
      </c>
      <c r="C58" s="106"/>
      <c r="D58" s="106"/>
      <c r="E58" s="106"/>
      <c r="F58" s="106"/>
      <c r="G58" s="106"/>
      <c r="H58" s="107"/>
    </row>
    <row r="59" spans="2:8" s="3" customFormat="1" ht="12.75" x14ac:dyDescent="0.2"/>
    <row r="60" spans="2:8" s="3" customFormat="1" ht="12.75" x14ac:dyDescent="0.2">
      <c r="B60" s="37" t="s">
        <v>288</v>
      </c>
      <c r="C60" s="37" t="s">
        <v>198</v>
      </c>
    </row>
    <row r="61" spans="2:8" s="3" customFormat="1" ht="12.75" x14ac:dyDescent="0.2">
      <c r="B61" s="38" t="s">
        <v>196</v>
      </c>
      <c r="C61" s="3" t="s">
        <v>18</v>
      </c>
      <c r="D61" s="3" t="s">
        <v>17</v>
      </c>
      <c r="E61" s="3" t="s">
        <v>16</v>
      </c>
      <c r="F61" s="3" t="s">
        <v>14</v>
      </c>
      <c r="G61" s="3" t="s">
        <v>22</v>
      </c>
      <c r="H61" s="11" t="s">
        <v>197</v>
      </c>
    </row>
    <row r="62" spans="2:8" s="3" customFormat="1" ht="12.75" x14ac:dyDescent="0.2">
      <c r="B62" s="39" t="s">
        <v>201</v>
      </c>
      <c r="C62" s="3">
        <v>3</v>
      </c>
      <c r="D62" s="3">
        <v>5</v>
      </c>
      <c r="E62" s="3">
        <v>7</v>
      </c>
      <c r="F62" s="3">
        <v>9</v>
      </c>
      <c r="H62" s="3">
        <v>24</v>
      </c>
    </row>
    <row r="63" spans="2:8" s="3" customFormat="1" ht="12.75" x14ac:dyDescent="0.2">
      <c r="B63" s="39" t="s">
        <v>202</v>
      </c>
      <c r="D63" s="3">
        <v>3</v>
      </c>
      <c r="E63" s="3">
        <v>4</v>
      </c>
      <c r="F63" s="3">
        <v>4</v>
      </c>
      <c r="H63" s="3">
        <v>11</v>
      </c>
    </row>
    <row r="64" spans="2:8" s="3" customFormat="1" ht="12.75" x14ac:dyDescent="0.2">
      <c r="B64" s="39" t="s">
        <v>203</v>
      </c>
      <c r="D64" s="3">
        <v>4</v>
      </c>
      <c r="E64" s="3">
        <v>2</v>
      </c>
      <c r="F64" s="3">
        <v>2</v>
      </c>
      <c r="H64" s="3">
        <v>8</v>
      </c>
    </row>
    <row r="65" spans="2:8" s="3" customFormat="1" ht="12.75" x14ac:dyDescent="0.2">
      <c r="B65" s="39" t="s">
        <v>204</v>
      </c>
      <c r="D65" s="3">
        <v>4</v>
      </c>
      <c r="E65" s="3">
        <v>6</v>
      </c>
      <c r="F65" s="3">
        <v>9</v>
      </c>
      <c r="G65" s="3">
        <v>2</v>
      </c>
      <c r="H65" s="3">
        <v>21</v>
      </c>
    </row>
    <row r="66" spans="2:8" s="3" customFormat="1" ht="12.75" x14ac:dyDescent="0.2">
      <c r="B66" s="39" t="s">
        <v>205</v>
      </c>
      <c r="E66" s="3">
        <v>1</v>
      </c>
      <c r="F66" s="3">
        <v>2</v>
      </c>
      <c r="G66" s="3">
        <v>1</v>
      </c>
      <c r="H66" s="3">
        <v>4</v>
      </c>
    </row>
    <row r="67" spans="2:8" s="3" customFormat="1" ht="12.75" x14ac:dyDescent="0.2">
      <c r="B67" s="39" t="s">
        <v>197</v>
      </c>
      <c r="C67" s="3">
        <v>3</v>
      </c>
      <c r="D67" s="3">
        <v>16</v>
      </c>
      <c r="E67" s="3">
        <v>20</v>
      </c>
      <c r="F67" s="3">
        <v>26</v>
      </c>
      <c r="G67" s="3">
        <v>3</v>
      </c>
      <c r="H67" s="3">
        <v>68</v>
      </c>
    </row>
    <row r="68" spans="2:8" s="3" customFormat="1" ht="12.75" x14ac:dyDescent="0.2">
      <c r="B68" s="39"/>
    </row>
    <row r="69" spans="2:8" s="3" customFormat="1" ht="12.75" x14ac:dyDescent="0.2">
      <c r="B69" s="39"/>
    </row>
    <row r="70" spans="2:8" s="3" customFormat="1" ht="12.75" x14ac:dyDescent="0.2"/>
    <row r="71" spans="2:8" s="3" customFormat="1" ht="12.75" x14ac:dyDescent="0.2"/>
    <row r="72" spans="2:8" s="3" customFormat="1" ht="24.75" customHeight="1" x14ac:dyDescent="0.2">
      <c r="B72" s="105" t="s">
        <v>299</v>
      </c>
      <c r="C72" s="106"/>
      <c r="D72" s="106"/>
      <c r="E72" s="106"/>
      <c r="F72" s="106"/>
      <c r="G72" s="106"/>
      <c r="H72" s="107"/>
    </row>
    <row r="73" spans="2:8" s="3" customFormat="1" ht="12.75" x14ac:dyDescent="0.2"/>
    <row r="74" spans="2:8" s="3" customFormat="1" ht="12.75" x14ac:dyDescent="0.2">
      <c r="B74" s="37" t="s">
        <v>289</v>
      </c>
      <c r="C74" s="37" t="s">
        <v>198</v>
      </c>
    </row>
    <row r="75" spans="2:8" s="3" customFormat="1" ht="12.75" x14ac:dyDescent="0.2">
      <c r="B75" s="38" t="s">
        <v>196</v>
      </c>
      <c r="C75" s="3" t="s">
        <v>18</v>
      </c>
      <c r="D75" s="3" t="s">
        <v>17</v>
      </c>
      <c r="E75" s="3" t="s">
        <v>16</v>
      </c>
      <c r="F75" s="3" t="s">
        <v>14</v>
      </c>
      <c r="G75" s="3" t="s">
        <v>22</v>
      </c>
      <c r="H75" s="11" t="s">
        <v>197</v>
      </c>
    </row>
    <row r="76" spans="2:8" s="3" customFormat="1" ht="12.75" x14ac:dyDescent="0.2">
      <c r="B76" s="39" t="s">
        <v>201</v>
      </c>
      <c r="C76" s="3">
        <v>3</v>
      </c>
      <c r="D76" s="3">
        <v>7</v>
      </c>
      <c r="E76" s="3">
        <v>8</v>
      </c>
      <c r="F76" s="3">
        <v>5</v>
      </c>
      <c r="G76" s="3">
        <v>1</v>
      </c>
      <c r="H76" s="3">
        <v>24</v>
      </c>
    </row>
    <row r="77" spans="2:8" s="3" customFormat="1" ht="12.75" x14ac:dyDescent="0.2">
      <c r="B77" s="39" t="s">
        <v>202</v>
      </c>
      <c r="C77" s="3">
        <v>1</v>
      </c>
      <c r="D77" s="3">
        <v>7</v>
      </c>
      <c r="E77" s="3">
        <v>2</v>
      </c>
      <c r="F77" s="3">
        <v>1</v>
      </c>
      <c r="H77" s="3">
        <v>11</v>
      </c>
    </row>
    <row r="78" spans="2:8" s="3" customFormat="1" ht="12.75" x14ac:dyDescent="0.2">
      <c r="B78" s="39" t="s">
        <v>203</v>
      </c>
      <c r="D78" s="3">
        <v>4</v>
      </c>
      <c r="E78" s="3">
        <v>2</v>
      </c>
      <c r="F78" s="3">
        <v>2</v>
      </c>
      <c r="H78" s="3">
        <v>8</v>
      </c>
    </row>
    <row r="79" spans="2:8" s="3" customFormat="1" ht="12.75" x14ac:dyDescent="0.2">
      <c r="B79" s="39" t="s">
        <v>204</v>
      </c>
      <c r="D79" s="3">
        <v>7</v>
      </c>
      <c r="E79" s="3">
        <v>6</v>
      </c>
      <c r="F79" s="3">
        <v>6</v>
      </c>
      <c r="G79" s="3">
        <v>2</v>
      </c>
      <c r="H79" s="3">
        <v>21</v>
      </c>
    </row>
    <row r="80" spans="2:8" s="3" customFormat="1" ht="12.75" x14ac:dyDescent="0.2">
      <c r="B80" s="39" t="s">
        <v>205</v>
      </c>
      <c r="F80" s="3">
        <v>3</v>
      </c>
      <c r="G80" s="3">
        <v>1</v>
      </c>
      <c r="H80" s="3">
        <v>4</v>
      </c>
    </row>
    <row r="81" spans="2:8" s="3" customFormat="1" ht="12.75" x14ac:dyDescent="0.2">
      <c r="B81" s="39" t="s">
        <v>197</v>
      </c>
      <c r="C81" s="3">
        <v>4</v>
      </c>
      <c r="D81" s="3">
        <v>25</v>
      </c>
      <c r="E81" s="3">
        <v>18</v>
      </c>
      <c r="F81" s="3">
        <v>17</v>
      </c>
      <c r="G81" s="3">
        <v>4</v>
      </c>
      <c r="H81" s="3">
        <v>68</v>
      </c>
    </row>
    <row r="82" spans="2:8" s="3" customFormat="1" ht="12.75" x14ac:dyDescent="0.2">
      <c r="B82" s="39"/>
    </row>
    <row r="83" spans="2:8" s="3" customFormat="1" ht="12.75" x14ac:dyDescent="0.2">
      <c r="B83" s="39"/>
    </row>
    <row r="84" spans="2:8" s="3" customFormat="1" ht="12.75" x14ac:dyDescent="0.2">
      <c r="B84" s="39"/>
    </row>
    <row r="85" spans="2:8" s="3" customFormat="1" ht="12.75" x14ac:dyDescent="0.2">
      <c r="B85" s="39"/>
    </row>
    <row r="86" spans="2:8" s="3" customFormat="1" ht="12.75" x14ac:dyDescent="0.2"/>
    <row r="87" spans="2:8" s="3" customFormat="1" ht="12.75" x14ac:dyDescent="0.2"/>
    <row r="88" spans="2:8" s="3" customFormat="1" ht="32.25" customHeight="1" x14ac:dyDescent="0.2">
      <c r="B88" s="105" t="s">
        <v>300</v>
      </c>
      <c r="C88" s="106"/>
      <c r="D88" s="106"/>
      <c r="E88" s="106"/>
      <c r="F88" s="106"/>
      <c r="G88" s="106"/>
      <c r="H88" s="107"/>
    </row>
    <row r="89" spans="2:8" s="3" customFormat="1" ht="12.75" x14ac:dyDescent="0.2"/>
    <row r="90" spans="2:8" s="3" customFormat="1" ht="12.75" x14ac:dyDescent="0.2">
      <c r="B90" s="37" t="s">
        <v>290</v>
      </c>
      <c r="C90" s="37" t="s">
        <v>198</v>
      </c>
    </row>
    <row r="91" spans="2:8" s="3" customFormat="1" ht="12.75" x14ac:dyDescent="0.2">
      <c r="B91" s="38" t="s">
        <v>196</v>
      </c>
      <c r="C91" s="3" t="s">
        <v>18</v>
      </c>
      <c r="D91" s="3" t="s">
        <v>17</v>
      </c>
      <c r="E91" s="3" t="s">
        <v>16</v>
      </c>
      <c r="F91" s="3" t="s">
        <v>14</v>
      </c>
      <c r="G91" s="3" t="s">
        <v>22</v>
      </c>
      <c r="H91" s="11" t="s">
        <v>197</v>
      </c>
    </row>
    <row r="92" spans="2:8" s="3" customFormat="1" ht="12.75" x14ac:dyDescent="0.2">
      <c r="B92" s="39" t="s">
        <v>201</v>
      </c>
      <c r="C92" s="3">
        <v>5</v>
      </c>
      <c r="D92" s="3">
        <v>7</v>
      </c>
      <c r="E92" s="3">
        <v>7</v>
      </c>
      <c r="F92" s="3">
        <v>5</v>
      </c>
      <c r="H92" s="3">
        <v>24</v>
      </c>
    </row>
    <row r="93" spans="2:8" s="3" customFormat="1" ht="12.75" x14ac:dyDescent="0.2">
      <c r="B93" s="39" t="s">
        <v>202</v>
      </c>
      <c r="C93" s="3">
        <v>1</v>
      </c>
      <c r="D93" s="3">
        <v>6</v>
      </c>
      <c r="E93" s="3">
        <v>3</v>
      </c>
      <c r="F93" s="3">
        <v>1</v>
      </c>
      <c r="H93" s="3">
        <v>11</v>
      </c>
    </row>
    <row r="94" spans="2:8" s="3" customFormat="1" ht="12.75" x14ac:dyDescent="0.2">
      <c r="B94" s="39" t="s">
        <v>203</v>
      </c>
      <c r="D94" s="3">
        <v>3</v>
      </c>
      <c r="E94" s="3">
        <v>4</v>
      </c>
      <c r="F94" s="3">
        <v>1</v>
      </c>
      <c r="H94" s="3">
        <v>8</v>
      </c>
    </row>
    <row r="95" spans="2:8" s="3" customFormat="1" ht="12.75" x14ac:dyDescent="0.2">
      <c r="B95" s="39" t="s">
        <v>204</v>
      </c>
      <c r="C95" s="3">
        <v>1</v>
      </c>
      <c r="D95" s="3">
        <v>7</v>
      </c>
      <c r="E95" s="3">
        <v>5</v>
      </c>
      <c r="F95" s="3">
        <v>6</v>
      </c>
      <c r="G95" s="3">
        <v>2</v>
      </c>
      <c r="H95" s="3">
        <v>21</v>
      </c>
    </row>
    <row r="96" spans="2:8" s="3" customFormat="1" ht="12.75" x14ac:dyDescent="0.2">
      <c r="B96" s="39" t="s">
        <v>205</v>
      </c>
      <c r="D96" s="3">
        <v>1</v>
      </c>
      <c r="E96" s="3">
        <v>1</v>
      </c>
      <c r="F96" s="3">
        <v>2</v>
      </c>
      <c r="H96" s="3">
        <v>4</v>
      </c>
    </row>
    <row r="97" spans="2:21" s="3" customFormat="1" ht="12.75" x14ac:dyDescent="0.2">
      <c r="B97" s="39" t="s">
        <v>197</v>
      </c>
      <c r="C97" s="3">
        <v>7</v>
      </c>
      <c r="D97" s="3">
        <v>24</v>
      </c>
      <c r="E97" s="3">
        <v>20</v>
      </c>
      <c r="F97" s="3">
        <v>15</v>
      </c>
      <c r="G97" s="3">
        <v>2</v>
      </c>
      <c r="H97" s="3">
        <v>68</v>
      </c>
    </row>
    <row r="98" spans="2:21" s="3" customFormat="1" ht="12.75" x14ac:dyDescent="0.2">
      <c r="B98" s="39"/>
    </row>
    <row r="99" spans="2:21" s="3" customFormat="1" ht="12.75" x14ac:dyDescent="0.2">
      <c r="B99" s="39"/>
    </row>
    <row r="100" spans="2:21" s="3" customFormat="1" ht="12.75" x14ac:dyDescent="0.2"/>
    <row r="101" spans="2:21" s="3" customFormat="1" ht="12.75" x14ac:dyDescent="0.2"/>
    <row r="102" spans="2:21" s="3" customFormat="1" ht="77.25" customHeight="1" x14ac:dyDescent="0.2">
      <c r="B102" s="102" t="s">
        <v>372</v>
      </c>
      <c r="C102" s="103"/>
      <c r="D102" s="103"/>
      <c r="E102" s="103"/>
      <c r="F102" s="103"/>
      <c r="G102" s="103"/>
      <c r="H102" s="103"/>
      <c r="I102" s="104"/>
    </row>
    <row r="103" spans="2:21" s="3" customFormat="1" ht="12.75" x14ac:dyDescent="0.2"/>
    <row r="104" spans="2:21" s="11" customFormat="1" ht="12.75" x14ac:dyDescent="0.2">
      <c r="B104" s="43" t="s">
        <v>216</v>
      </c>
      <c r="C104" s="43" t="s">
        <v>23</v>
      </c>
      <c r="D104" s="43" t="s">
        <v>12</v>
      </c>
      <c r="E104" s="43" t="s">
        <v>13</v>
      </c>
      <c r="F104" s="43" t="s">
        <v>61</v>
      </c>
      <c r="G104" s="43" t="s">
        <v>18</v>
      </c>
      <c r="H104" s="43" t="s">
        <v>208</v>
      </c>
      <c r="J104" s="26"/>
      <c r="K104" s="27" t="s">
        <v>23</v>
      </c>
      <c r="L104" s="27" t="s">
        <v>12</v>
      </c>
      <c r="M104" s="27" t="s">
        <v>13</v>
      </c>
      <c r="N104" s="27" t="s">
        <v>61</v>
      </c>
      <c r="O104" s="27" t="s">
        <v>18</v>
      </c>
      <c r="P104" s="26"/>
      <c r="Q104" s="26"/>
      <c r="T104" s="26"/>
      <c r="U104" s="26"/>
    </row>
    <row r="105" spans="2:21" s="11" customFormat="1" ht="44.25" customHeight="1" x14ac:dyDescent="0.2">
      <c r="B105" s="24" t="s">
        <v>301</v>
      </c>
      <c r="C105" s="44">
        <f>C119</f>
        <v>4</v>
      </c>
      <c r="D105" s="44">
        <f t="shared" ref="D105:E105" si="2">D119</f>
        <v>21</v>
      </c>
      <c r="E105" s="44">
        <f t="shared" si="2"/>
        <v>4</v>
      </c>
      <c r="F105" s="44"/>
      <c r="G105" s="44">
        <f>F119</f>
        <v>4</v>
      </c>
      <c r="H105" s="44">
        <f>SUM(C105:G105)</f>
        <v>33</v>
      </c>
      <c r="J105" s="26" t="str">
        <f>B106</f>
        <v>(b) The time and effort required to perform a retrospective review outweigh the perceived benefits for audit risk assessment.</v>
      </c>
      <c r="K105" s="26">
        <f>C106</f>
        <v>2</v>
      </c>
      <c r="L105" s="26">
        <f t="shared" ref="L105:O105" si="3">D106</f>
        <v>19</v>
      </c>
      <c r="M105" s="26">
        <f t="shared" si="3"/>
        <v>8</v>
      </c>
      <c r="N105" s="26">
        <f t="shared" si="3"/>
        <v>2</v>
      </c>
      <c r="O105" s="26">
        <f t="shared" si="3"/>
        <v>2</v>
      </c>
      <c r="P105" s="26"/>
      <c r="Q105" s="27"/>
      <c r="R105" s="3"/>
      <c r="S105" s="3"/>
      <c r="T105" s="26"/>
      <c r="U105" s="26"/>
    </row>
    <row r="106" spans="2:21" s="3" customFormat="1" ht="57.75" customHeight="1" x14ac:dyDescent="0.2">
      <c r="B106" s="24" t="s">
        <v>302</v>
      </c>
      <c r="C106" s="44">
        <f>C131</f>
        <v>2</v>
      </c>
      <c r="D106" s="44">
        <f t="shared" ref="D106:G106" si="4">D131</f>
        <v>19</v>
      </c>
      <c r="E106" s="44">
        <f t="shared" si="4"/>
        <v>8</v>
      </c>
      <c r="F106" s="44">
        <f t="shared" si="4"/>
        <v>2</v>
      </c>
      <c r="G106" s="44">
        <f t="shared" si="4"/>
        <v>2</v>
      </c>
      <c r="H106" s="44">
        <f t="shared" ref="H106" si="5">SUM(C106:G106)</f>
        <v>33</v>
      </c>
      <c r="J106" s="27" t="str">
        <f>B105</f>
        <v>(a) The retrospective review process is difficult due to changes in economic conditions or assumptions that make prior-period estimates less comparable.</v>
      </c>
      <c r="K106" s="26">
        <f>C105</f>
        <v>4</v>
      </c>
      <c r="L106" s="26">
        <f t="shared" ref="L106:O106" si="6">D105</f>
        <v>21</v>
      </c>
      <c r="M106" s="26">
        <f t="shared" si="6"/>
        <v>4</v>
      </c>
      <c r="N106" s="26">
        <f t="shared" si="6"/>
        <v>0</v>
      </c>
      <c r="O106" s="26">
        <f t="shared" si="6"/>
        <v>4</v>
      </c>
      <c r="P106" s="27"/>
      <c r="Q106" s="27"/>
      <c r="T106" s="27"/>
      <c r="U106" s="27"/>
    </row>
    <row r="107" spans="2:21" s="3" customFormat="1" ht="12.75" x14ac:dyDescent="0.2"/>
    <row r="108" spans="2:21" s="3" customFormat="1" ht="12.75" x14ac:dyDescent="0.2"/>
    <row r="109" spans="2:21" s="3" customFormat="1" ht="19.5" customHeight="1" x14ac:dyDescent="0.2">
      <c r="B109" s="108" t="s">
        <v>252</v>
      </c>
      <c r="C109" s="109"/>
      <c r="D109" s="109"/>
      <c r="E109" s="109"/>
      <c r="F109" s="109"/>
      <c r="G109" s="109"/>
      <c r="H109" s="110"/>
    </row>
    <row r="110" spans="2:21" s="3" customFormat="1" ht="24.75" customHeight="1" x14ac:dyDescent="0.2">
      <c r="B110" s="105" t="s">
        <v>301</v>
      </c>
      <c r="C110" s="106"/>
      <c r="D110" s="106"/>
      <c r="E110" s="106"/>
      <c r="F110" s="106"/>
      <c r="G110" s="106"/>
      <c r="H110" s="107"/>
    </row>
    <row r="111" spans="2:21" s="3" customFormat="1" ht="12.75" x14ac:dyDescent="0.2"/>
    <row r="112" spans="2:21" s="3" customFormat="1" ht="12.75" x14ac:dyDescent="0.2">
      <c r="B112" s="37" t="s">
        <v>293</v>
      </c>
      <c r="C112" s="37" t="s">
        <v>198</v>
      </c>
    </row>
    <row r="113" spans="2:8" s="3" customFormat="1" ht="12.75" x14ac:dyDescent="0.2">
      <c r="B113" s="38" t="s">
        <v>196</v>
      </c>
      <c r="C113" s="3" t="s">
        <v>23</v>
      </c>
      <c r="D113" s="3" t="s">
        <v>12</v>
      </c>
      <c r="E113" s="3" t="s">
        <v>13</v>
      </c>
      <c r="F113" s="3" t="s">
        <v>18</v>
      </c>
      <c r="G113" s="11" t="s">
        <v>197</v>
      </c>
    </row>
    <row r="114" spans="2:8" s="3" customFormat="1" ht="12.75" x14ac:dyDescent="0.2">
      <c r="B114" s="39" t="s">
        <v>201</v>
      </c>
      <c r="C114" s="3">
        <v>1</v>
      </c>
      <c r="D114" s="3">
        <v>4</v>
      </c>
      <c r="E114" s="3">
        <v>4</v>
      </c>
      <c r="F114" s="3">
        <v>2</v>
      </c>
      <c r="G114" s="3">
        <v>11</v>
      </c>
    </row>
    <row r="115" spans="2:8" s="3" customFormat="1" ht="12.75" x14ac:dyDescent="0.2">
      <c r="B115" s="39" t="s">
        <v>202</v>
      </c>
      <c r="D115" s="3">
        <v>4</v>
      </c>
      <c r="F115" s="3">
        <v>1</v>
      </c>
      <c r="G115" s="3">
        <v>5</v>
      </c>
    </row>
    <row r="116" spans="2:8" s="3" customFormat="1" ht="12.75" x14ac:dyDescent="0.2">
      <c r="B116" s="39" t="s">
        <v>203</v>
      </c>
      <c r="D116" s="3">
        <v>4</v>
      </c>
      <c r="G116" s="3">
        <v>4</v>
      </c>
    </row>
    <row r="117" spans="2:8" s="3" customFormat="1" ht="12.75" x14ac:dyDescent="0.2">
      <c r="B117" s="39" t="s">
        <v>204</v>
      </c>
      <c r="C117" s="3">
        <v>2</v>
      </c>
      <c r="D117" s="3">
        <v>8</v>
      </c>
      <c r="F117" s="3">
        <v>1</v>
      </c>
      <c r="G117" s="3">
        <v>11</v>
      </c>
    </row>
    <row r="118" spans="2:8" s="3" customFormat="1" ht="12.75" x14ac:dyDescent="0.2">
      <c r="B118" s="39" t="s">
        <v>205</v>
      </c>
      <c r="C118" s="3">
        <v>1</v>
      </c>
      <c r="D118" s="3">
        <v>1</v>
      </c>
      <c r="G118" s="3">
        <v>2</v>
      </c>
    </row>
    <row r="119" spans="2:8" s="3" customFormat="1" ht="12.75" x14ac:dyDescent="0.2">
      <c r="B119" s="39" t="s">
        <v>197</v>
      </c>
      <c r="C119" s="3">
        <v>4</v>
      </c>
      <c r="D119" s="3">
        <v>21</v>
      </c>
      <c r="E119" s="3">
        <v>4</v>
      </c>
      <c r="F119" s="3">
        <v>4</v>
      </c>
      <c r="G119" s="3">
        <v>33</v>
      </c>
    </row>
    <row r="120" spans="2:8" s="3" customFormat="1" ht="12.75" x14ac:dyDescent="0.2"/>
    <row r="121" spans="2:8" s="3" customFormat="1" ht="12.75" x14ac:dyDescent="0.2"/>
    <row r="122" spans="2:8" s="3" customFormat="1" ht="23.25" customHeight="1" x14ac:dyDescent="0.2">
      <c r="B122" s="105" t="s">
        <v>302</v>
      </c>
      <c r="C122" s="106"/>
      <c r="D122" s="106"/>
      <c r="E122" s="106"/>
      <c r="F122" s="106"/>
      <c r="G122" s="106"/>
      <c r="H122" s="107"/>
    </row>
    <row r="123" spans="2:8" s="3" customFormat="1" ht="12.75" x14ac:dyDescent="0.2"/>
    <row r="124" spans="2:8" s="3" customFormat="1" ht="12.75" x14ac:dyDescent="0.2">
      <c r="B124" s="37" t="s">
        <v>294</v>
      </c>
      <c r="C124" s="37" t="s">
        <v>198</v>
      </c>
    </row>
    <row r="125" spans="2:8" s="3" customFormat="1" ht="12.75" x14ac:dyDescent="0.2">
      <c r="B125" s="38" t="s">
        <v>196</v>
      </c>
      <c r="C125" s="3" t="s">
        <v>23</v>
      </c>
      <c r="D125" s="3" t="s">
        <v>12</v>
      </c>
      <c r="E125" s="3" t="s">
        <v>13</v>
      </c>
      <c r="F125" s="3" t="s">
        <v>61</v>
      </c>
      <c r="G125" s="3" t="s">
        <v>18</v>
      </c>
      <c r="H125" s="11" t="s">
        <v>197</v>
      </c>
    </row>
    <row r="126" spans="2:8" s="3" customFormat="1" ht="12.75" x14ac:dyDescent="0.2">
      <c r="B126" s="39" t="s">
        <v>201</v>
      </c>
      <c r="D126" s="3">
        <v>5</v>
      </c>
      <c r="E126" s="3">
        <v>4</v>
      </c>
      <c r="F126" s="3">
        <v>1</v>
      </c>
      <c r="G126" s="3">
        <v>1</v>
      </c>
      <c r="H126" s="3">
        <v>11</v>
      </c>
    </row>
    <row r="127" spans="2:8" s="3" customFormat="1" ht="12.75" x14ac:dyDescent="0.2">
      <c r="B127" s="39" t="s">
        <v>202</v>
      </c>
      <c r="D127" s="3">
        <v>4</v>
      </c>
      <c r="E127" s="3">
        <v>1</v>
      </c>
      <c r="H127" s="3">
        <v>5</v>
      </c>
    </row>
    <row r="128" spans="2:8" s="3" customFormat="1" ht="12.75" x14ac:dyDescent="0.2">
      <c r="B128" s="39" t="s">
        <v>203</v>
      </c>
      <c r="D128" s="3">
        <v>2</v>
      </c>
      <c r="E128" s="3">
        <v>2</v>
      </c>
      <c r="H128" s="3">
        <v>4</v>
      </c>
    </row>
    <row r="129" spans="2:19" s="3" customFormat="1" ht="12.75" x14ac:dyDescent="0.2">
      <c r="B129" s="39" t="s">
        <v>204</v>
      </c>
      <c r="C129" s="3">
        <v>1</v>
      </c>
      <c r="D129" s="3">
        <v>7</v>
      </c>
      <c r="E129" s="3">
        <v>1</v>
      </c>
      <c r="F129" s="3">
        <v>1</v>
      </c>
      <c r="G129" s="3">
        <v>1</v>
      </c>
      <c r="H129" s="3">
        <v>11</v>
      </c>
    </row>
    <row r="130" spans="2:19" s="3" customFormat="1" ht="12.75" x14ac:dyDescent="0.2">
      <c r="B130" s="39" t="s">
        <v>205</v>
      </c>
      <c r="C130" s="3">
        <v>1</v>
      </c>
      <c r="D130" s="3">
        <v>1</v>
      </c>
      <c r="H130" s="3">
        <v>2</v>
      </c>
    </row>
    <row r="131" spans="2:19" s="3" customFormat="1" ht="12.75" x14ac:dyDescent="0.2">
      <c r="B131" s="39" t="s">
        <v>197</v>
      </c>
      <c r="C131" s="3">
        <v>2</v>
      </c>
      <c r="D131" s="3">
        <v>19</v>
      </c>
      <c r="E131" s="3">
        <v>8</v>
      </c>
      <c r="F131" s="3">
        <v>2</v>
      </c>
      <c r="G131" s="3">
        <v>2</v>
      </c>
      <c r="H131" s="3">
        <v>33</v>
      </c>
    </row>
    <row r="132" spans="2:19" s="3" customFormat="1" ht="12.75" x14ac:dyDescent="0.2"/>
    <row r="133" spans="2:19" s="3" customFormat="1" ht="12.75" x14ac:dyDescent="0.2"/>
    <row r="134" spans="2:19" s="3" customFormat="1" ht="12.75" x14ac:dyDescent="0.2"/>
    <row r="135" spans="2:19" s="3" customFormat="1" ht="12.75" x14ac:dyDescent="0.2"/>
    <row r="136" spans="2:19" s="3" customFormat="1" ht="12.75" x14ac:dyDescent="0.2"/>
    <row r="137" spans="2:19" s="3" customFormat="1" ht="12.75" x14ac:dyDescent="0.2"/>
    <row r="138" spans="2:19" s="3" customFormat="1" ht="12.75" x14ac:dyDescent="0.2"/>
    <row r="139" spans="2:19" s="3" customFormat="1" ht="12.75" x14ac:dyDescent="0.2"/>
    <row r="140" spans="2:19" s="3" customFormat="1" ht="45.75" customHeight="1" x14ac:dyDescent="0.2">
      <c r="B140" s="102" t="s">
        <v>373</v>
      </c>
      <c r="C140" s="111"/>
      <c r="D140" s="111"/>
      <c r="E140" s="111"/>
      <c r="F140" s="111"/>
      <c r="G140" s="111"/>
      <c r="H140" s="111"/>
      <c r="I140" s="112"/>
      <c r="K140" s="23"/>
      <c r="L140" s="23"/>
      <c r="M140" s="23"/>
      <c r="N140" s="23"/>
      <c r="O140" s="23"/>
      <c r="P140" s="23"/>
      <c r="Q140" s="23"/>
      <c r="R140" s="23"/>
      <c r="S140" s="23"/>
    </row>
    <row r="141" spans="2:19" s="3" customFormat="1" ht="12.75" x14ac:dyDescent="0.2">
      <c r="K141" s="23"/>
      <c r="L141" s="23"/>
      <c r="M141" s="23"/>
      <c r="N141" s="23"/>
      <c r="O141" s="23"/>
      <c r="P141" s="23"/>
      <c r="Q141" s="23"/>
      <c r="R141" s="23"/>
      <c r="S141" s="23"/>
    </row>
    <row r="142" spans="2:19" s="3" customFormat="1" ht="12.75" x14ac:dyDescent="0.2">
      <c r="B142" s="37" t="s">
        <v>292</v>
      </c>
      <c r="C142" s="37" t="s">
        <v>198</v>
      </c>
      <c r="K142" s="23"/>
      <c r="L142" s="23"/>
      <c r="M142" s="23"/>
      <c r="N142" s="23"/>
      <c r="O142" s="23"/>
      <c r="P142" s="23"/>
      <c r="Q142" s="23"/>
      <c r="R142" s="23"/>
      <c r="S142" s="23"/>
    </row>
    <row r="143" spans="2:19" s="3" customFormat="1" ht="12.75" x14ac:dyDescent="0.2">
      <c r="B143" s="37" t="s">
        <v>196</v>
      </c>
      <c r="C143" s="3" t="s">
        <v>281</v>
      </c>
      <c r="D143" s="3" t="s">
        <v>279</v>
      </c>
      <c r="E143" s="3" t="s">
        <v>280</v>
      </c>
      <c r="F143" s="3" t="s">
        <v>85</v>
      </c>
      <c r="G143" s="3" t="s">
        <v>197</v>
      </c>
      <c r="K143" s="23"/>
      <c r="L143" s="23"/>
      <c r="M143" s="23"/>
      <c r="N143" s="23" t="s">
        <v>11</v>
      </c>
      <c r="O143" s="23" t="s">
        <v>10</v>
      </c>
      <c r="P143" s="23" t="s">
        <v>15</v>
      </c>
      <c r="Q143" s="23" t="s">
        <v>21</v>
      </c>
      <c r="R143" s="23"/>
      <c r="S143" s="23"/>
    </row>
    <row r="144" spans="2:19" s="3" customFormat="1" ht="12.75" x14ac:dyDescent="0.2">
      <c r="B144" s="39" t="s">
        <v>201</v>
      </c>
      <c r="C144" s="3">
        <v>9</v>
      </c>
      <c r="D144" s="3">
        <v>9</v>
      </c>
      <c r="E144" s="3">
        <v>3</v>
      </c>
      <c r="F144" s="3">
        <v>3</v>
      </c>
      <c r="G144" s="3">
        <v>24</v>
      </c>
      <c r="K144" s="23"/>
      <c r="L144" s="23"/>
      <c r="M144" s="23" t="s">
        <v>276</v>
      </c>
      <c r="N144" s="23">
        <f>GETPIVOTDATA("Field29",$B$142,"Field29","1 - Yes")</f>
        <v>22</v>
      </c>
      <c r="O144" s="23">
        <f>GETPIVOTDATA("Field29",$B$142,"Field29","3 - No")</f>
        <v>23</v>
      </c>
      <c r="P144" s="23">
        <f>GETPIVOTDATA("Field29",$B$142,"Field29","2 - Difficult to Determine")</f>
        <v>16</v>
      </c>
      <c r="Q144" s="23">
        <f>GETPIVOTDATA("Field29",$B$142,"Field29","0 - No Response")</f>
        <v>7</v>
      </c>
      <c r="R144" s="23"/>
      <c r="S144" s="23"/>
    </row>
    <row r="145" spans="2:19" s="3" customFormat="1" ht="12.75" x14ac:dyDescent="0.2">
      <c r="B145" s="39" t="s">
        <v>202</v>
      </c>
      <c r="C145" s="3">
        <v>3</v>
      </c>
      <c r="D145" s="3">
        <v>4</v>
      </c>
      <c r="E145" s="3">
        <v>4</v>
      </c>
      <c r="G145" s="3">
        <v>11</v>
      </c>
      <c r="K145" s="23"/>
      <c r="L145" s="23"/>
      <c r="M145" s="23"/>
      <c r="N145" s="23"/>
      <c r="O145" s="23"/>
      <c r="P145" s="23"/>
      <c r="Q145" s="23"/>
      <c r="R145" s="23"/>
      <c r="S145" s="23"/>
    </row>
    <row r="146" spans="2:19" s="3" customFormat="1" ht="12.75" x14ac:dyDescent="0.2">
      <c r="B146" s="39" t="s">
        <v>203</v>
      </c>
      <c r="C146" s="3">
        <v>5</v>
      </c>
      <c r="E146" s="3">
        <v>2</v>
      </c>
      <c r="F146" s="3">
        <v>1</v>
      </c>
      <c r="G146" s="3">
        <v>8</v>
      </c>
      <c r="K146" s="23"/>
      <c r="L146" s="23"/>
      <c r="M146" s="23"/>
      <c r="N146" s="23"/>
      <c r="O146" s="23"/>
      <c r="P146" s="23"/>
      <c r="Q146" s="23"/>
      <c r="R146" s="23"/>
      <c r="S146" s="23"/>
    </row>
    <row r="147" spans="2:19" s="3" customFormat="1" ht="12.75" x14ac:dyDescent="0.2">
      <c r="B147" s="39" t="s">
        <v>204</v>
      </c>
      <c r="C147" s="3">
        <v>4</v>
      </c>
      <c r="D147" s="3">
        <v>3</v>
      </c>
      <c r="E147" s="3">
        <v>11</v>
      </c>
      <c r="F147" s="3">
        <v>3</v>
      </c>
      <c r="G147" s="3">
        <v>21</v>
      </c>
    </row>
    <row r="148" spans="2:19" s="3" customFormat="1" ht="12.75" x14ac:dyDescent="0.2">
      <c r="B148" s="39" t="s">
        <v>205</v>
      </c>
      <c r="C148" s="3">
        <v>2</v>
      </c>
      <c r="E148" s="3">
        <v>2</v>
      </c>
      <c r="G148" s="3">
        <v>4</v>
      </c>
    </row>
    <row r="149" spans="2:19" s="3" customFormat="1" ht="12.75" x14ac:dyDescent="0.2">
      <c r="B149" s="39" t="s">
        <v>197</v>
      </c>
      <c r="C149" s="3">
        <v>23</v>
      </c>
      <c r="D149" s="3">
        <v>16</v>
      </c>
      <c r="E149" s="3">
        <v>22</v>
      </c>
      <c r="F149" s="3">
        <v>7</v>
      </c>
      <c r="G149" s="3">
        <v>68</v>
      </c>
    </row>
    <row r="150" spans="2:19" s="3" customFormat="1" ht="12.75" x14ac:dyDescent="0.2"/>
    <row r="151" spans="2:19" s="3" customFormat="1" ht="12.75" x14ac:dyDescent="0.2"/>
  </sheetData>
  <sheetProtection sheet="1" objects="1" scenarios="1" pivotTables="0"/>
  <mergeCells count="13">
    <mergeCell ref="B140:I140"/>
    <mergeCell ref="B58:H58"/>
    <mergeCell ref="B72:H72"/>
    <mergeCell ref="B88:H88"/>
    <mergeCell ref="B102:I102"/>
    <mergeCell ref="B109:H109"/>
    <mergeCell ref="B110:H110"/>
    <mergeCell ref="B122:H122"/>
    <mergeCell ref="B7:I7"/>
    <mergeCell ref="B19:H19"/>
    <mergeCell ref="B20:H20"/>
    <mergeCell ref="B32:H32"/>
    <mergeCell ref="B44:H44"/>
  </mergeCells>
  <hyperlinks>
    <hyperlink ref="I2" location="'About this Agenda Paper'!A1" display="Back to About this Agenda Paper" xr:uid="{6125919B-B4B5-41F1-87DF-01F49555D795}"/>
  </hyperlinks>
  <pageMargins left="0.7" right="0.7" top="0.75" bottom="0.75" header="0.3" footer="0.3"/>
  <drawing r:id="rId10"/>
  <tableParts count="2">
    <tablePart r:id="rId11"/>
    <tablePart r:id="rId1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C4EB3-8BED-4252-A99D-47F12F8C3CA3}">
  <dimension ref="A1:AR221"/>
  <sheetViews>
    <sheetView zoomScaleNormal="100" workbookViewId="0"/>
  </sheetViews>
  <sheetFormatPr defaultRowHeight="14.25" x14ac:dyDescent="0.2"/>
  <cols>
    <col min="1" max="1" width="2.85546875" style="1" customWidth="1"/>
    <col min="2" max="2" width="46.7109375" style="1" customWidth="1"/>
    <col min="3" max="3" width="16.85546875" style="1" bestFit="1" customWidth="1"/>
    <col min="4" max="4" width="26" style="1" bestFit="1" customWidth="1"/>
    <col min="5" max="5" width="28.5703125" style="1" bestFit="1" customWidth="1"/>
    <col min="6" max="6" width="32.140625" style="1" bestFit="1" customWidth="1"/>
    <col min="7" max="7" width="33.140625" style="1" bestFit="1" customWidth="1"/>
    <col min="8" max="10" width="11.28515625" style="1" bestFit="1" customWidth="1"/>
    <col min="11" max="20" width="25.7109375" style="1" customWidth="1"/>
    <col min="21" max="21" width="223.140625" style="1" bestFit="1" customWidth="1"/>
    <col min="22" max="22" width="255.7109375" style="1" bestFit="1" customWidth="1"/>
    <col min="23" max="23" width="254" style="1" bestFit="1" customWidth="1"/>
    <col min="24" max="24" width="255.7109375" style="1" bestFit="1" customWidth="1"/>
    <col min="25" max="25" width="223.140625" style="1" bestFit="1" customWidth="1"/>
    <col min="26" max="26" width="255.7109375" style="1" bestFit="1" customWidth="1"/>
    <col min="27" max="27" width="223.140625" style="1" bestFit="1" customWidth="1"/>
    <col min="28" max="28" width="255.7109375" style="1" bestFit="1" customWidth="1"/>
    <col min="29" max="29" width="223.140625" style="1" bestFit="1" customWidth="1"/>
    <col min="30" max="30" width="255.7109375" style="1" bestFit="1" customWidth="1"/>
    <col min="31" max="31" width="254.85546875" style="1" bestFit="1" customWidth="1"/>
    <col min="32" max="32" width="255.7109375" style="1" bestFit="1" customWidth="1"/>
    <col min="33" max="33" width="223.140625" style="1" bestFit="1" customWidth="1"/>
    <col min="34" max="34" width="255.7109375" style="1" bestFit="1" customWidth="1"/>
    <col min="35" max="35" width="223.140625" style="1" bestFit="1" customWidth="1"/>
    <col min="36" max="36" width="255.7109375" style="1" bestFit="1" customWidth="1"/>
    <col min="37" max="37" width="223.140625" style="1" bestFit="1" customWidth="1"/>
    <col min="38" max="38" width="255.7109375" style="1" bestFit="1" customWidth="1"/>
    <col min="39" max="39" width="223.140625" style="1" bestFit="1" customWidth="1"/>
    <col min="40" max="40" width="255.7109375" style="1" bestFit="1" customWidth="1"/>
    <col min="41" max="41" width="223.140625" style="1" bestFit="1" customWidth="1"/>
    <col min="42" max="42" width="255.7109375" style="1" bestFit="1" customWidth="1"/>
    <col min="43" max="43" width="237.28515625" style="1" bestFit="1" customWidth="1"/>
    <col min="44" max="44" width="255.7109375" style="1" bestFit="1" customWidth="1"/>
    <col min="45" max="45" width="18.5703125" style="1" bestFit="1" customWidth="1"/>
    <col min="46" max="46" width="60" style="1" bestFit="1" customWidth="1"/>
    <col min="47" max="47" width="18.85546875" style="1" bestFit="1" customWidth="1"/>
    <col min="48" max="48" width="160.42578125" style="1" bestFit="1" customWidth="1"/>
    <col min="49" max="49" width="8.85546875" style="1" bestFit="1" customWidth="1"/>
    <col min="50" max="50" width="16.7109375" style="1" bestFit="1" customWidth="1"/>
    <col min="51" max="16384" width="9.140625" style="1"/>
  </cols>
  <sheetData>
    <row r="1" spans="1:21" ht="15.75" x14ac:dyDescent="0.25">
      <c r="A1" s="2" t="s">
        <v>192</v>
      </c>
      <c r="I1" s="5" t="s">
        <v>245</v>
      </c>
    </row>
    <row r="2" spans="1:21" ht="15.75" x14ac:dyDescent="0.25">
      <c r="A2" s="2" t="s">
        <v>184</v>
      </c>
      <c r="I2" s="30" t="s">
        <v>193</v>
      </c>
    </row>
    <row r="4" spans="1:21" s="3" customFormat="1" ht="15.75" x14ac:dyDescent="0.25">
      <c r="A4" s="2" t="s">
        <v>303</v>
      </c>
    </row>
    <row r="5" spans="1:21" s="3" customFormat="1" ht="12.75" x14ac:dyDescent="0.2">
      <c r="A5" s="20" t="s">
        <v>269</v>
      </c>
    </row>
    <row r="6" spans="1:21" s="3" customFormat="1" ht="15.75" x14ac:dyDescent="0.25">
      <c r="A6" s="2"/>
    </row>
    <row r="7" spans="1:21" ht="48.75" customHeight="1" x14ac:dyDescent="0.2">
      <c r="B7" s="102" t="s">
        <v>365</v>
      </c>
      <c r="C7" s="103"/>
      <c r="D7" s="103"/>
      <c r="E7" s="103"/>
      <c r="F7" s="103"/>
      <c r="G7" s="103"/>
      <c r="H7" s="103"/>
      <c r="I7" s="104"/>
      <c r="K7" s="3"/>
      <c r="L7" s="3"/>
      <c r="M7" s="3"/>
      <c r="N7" s="3"/>
      <c r="O7" s="3"/>
      <c r="P7" s="3"/>
      <c r="Q7" s="3"/>
      <c r="R7" s="3"/>
      <c r="S7" s="3"/>
    </row>
    <row r="8" spans="1:21" x14ac:dyDescent="0.2">
      <c r="K8" s="3"/>
      <c r="L8" s="3"/>
      <c r="M8" s="3"/>
      <c r="N8" s="3"/>
      <c r="O8" s="3"/>
      <c r="P8" s="3"/>
      <c r="Q8" s="3"/>
      <c r="R8" s="3"/>
      <c r="S8" s="3"/>
    </row>
    <row r="9" spans="1:21" s="29" customFormat="1" ht="60.75" customHeight="1" x14ac:dyDescent="0.25">
      <c r="B9" s="32" t="s">
        <v>216</v>
      </c>
      <c r="C9" s="1" t="s">
        <v>18</v>
      </c>
      <c r="D9" s="1" t="s">
        <v>17</v>
      </c>
      <c r="E9" s="1" t="s">
        <v>16</v>
      </c>
      <c r="F9" s="1" t="s">
        <v>14</v>
      </c>
      <c r="G9" s="1" t="s">
        <v>22</v>
      </c>
      <c r="H9" s="32" t="s">
        <v>208</v>
      </c>
      <c r="J9" s="35"/>
      <c r="K9" s="25" t="str">
        <f>Table91113[[#Headers],[1 – No Issues or Challenges]]</f>
        <v>1 – No Issues or Challenges</v>
      </c>
      <c r="L9" s="25" t="str">
        <f>Table91113[[#Headers],[2 – Minor Issues or Challenges]]</f>
        <v>2 – Minor Issues or Challenges</v>
      </c>
      <c r="M9" s="25" t="str">
        <f>Table91113[[#Headers],[2 – Minor Issues or Challenges]]</f>
        <v>2 – Minor Issues or Challenges</v>
      </c>
      <c r="N9" s="25" t="str">
        <f>Table91113[[#Headers],[3 – Moderate Issues or Challenges]]</f>
        <v>3 – Moderate Issues or Challenges</v>
      </c>
      <c r="O9" s="25" t="str">
        <f>Table91113[[#Headers],[0 – No Response]]</f>
        <v>0 – No Response</v>
      </c>
      <c r="P9" s="25"/>
      <c r="Q9" s="26"/>
      <c r="R9" s="11"/>
      <c r="S9" s="11"/>
      <c r="T9" s="36"/>
      <c r="U9" s="36"/>
    </row>
    <row r="10" spans="1:21" s="29" customFormat="1" ht="26.25" customHeight="1" x14ac:dyDescent="0.2">
      <c r="B10" s="41" t="s">
        <v>304</v>
      </c>
      <c r="C10" s="40"/>
      <c r="D10" s="40"/>
      <c r="E10" s="40"/>
      <c r="F10" s="40"/>
      <c r="G10" s="40"/>
      <c r="H10" s="40"/>
      <c r="J10" s="35" t="s">
        <v>333</v>
      </c>
      <c r="K10" s="25">
        <f>D18</f>
        <v>11</v>
      </c>
      <c r="L10" s="25">
        <f t="shared" ref="L10:N10" si="0">E18</f>
        <v>20</v>
      </c>
      <c r="M10" s="25">
        <f t="shared" si="0"/>
        <v>29</v>
      </c>
      <c r="N10" s="25">
        <f t="shared" si="0"/>
        <v>4</v>
      </c>
      <c r="O10" s="25">
        <f>C18</f>
        <v>4</v>
      </c>
      <c r="P10" s="25"/>
      <c r="Q10" s="26"/>
      <c r="R10" s="11"/>
      <c r="S10" s="11"/>
      <c r="T10" s="36"/>
      <c r="U10" s="36"/>
    </row>
    <row r="11" spans="1:21" s="29" customFormat="1" ht="69.75" customHeight="1" x14ac:dyDescent="0.2">
      <c r="B11" s="24" t="s">
        <v>305</v>
      </c>
      <c r="C11" s="33">
        <f>C32</f>
        <v>3</v>
      </c>
      <c r="D11" s="33">
        <f t="shared" ref="D11:G11" si="1">D32</f>
        <v>13</v>
      </c>
      <c r="E11" s="33">
        <f t="shared" si="1"/>
        <v>30</v>
      </c>
      <c r="F11" s="33">
        <f t="shared" si="1"/>
        <v>18</v>
      </c>
      <c r="G11" s="33">
        <f t="shared" si="1"/>
        <v>4</v>
      </c>
      <c r="H11" s="33">
        <f>SUM(C11:G11)</f>
        <v>68</v>
      </c>
      <c r="J11" s="35" t="str">
        <f>B17</f>
        <v>(f) Determining whether the accounting estimates and related disclosures are reasonable in the context of the applicable financial reporting framework, or are misstated.</v>
      </c>
      <c r="K11" s="35">
        <f>D17</f>
        <v>16</v>
      </c>
      <c r="L11" s="35">
        <f t="shared" ref="L11:N11" si="2">E17</f>
        <v>29</v>
      </c>
      <c r="M11" s="35">
        <f t="shared" si="2"/>
        <v>16</v>
      </c>
      <c r="N11" s="35">
        <f t="shared" si="2"/>
        <v>1</v>
      </c>
      <c r="O11" s="35">
        <f>C17</f>
        <v>6</v>
      </c>
      <c r="P11" s="35"/>
      <c r="Q11" s="27"/>
      <c r="R11" s="3"/>
      <c r="S11" s="3"/>
      <c r="T11" s="36"/>
      <c r="U11" s="36"/>
    </row>
    <row r="12" spans="1:21" s="29" customFormat="1" ht="54" customHeight="1" x14ac:dyDescent="0.2">
      <c r="B12" s="24" t="s">
        <v>306</v>
      </c>
      <c r="C12" s="33">
        <f>C44</f>
        <v>9</v>
      </c>
      <c r="D12" s="33">
        <f t="shared" ref="D12:G12" si="3">D44</f>
        <v>14</v>
      </c>
      <c r="E12" s="33">
        <f t="shared" si="3"/>
        <v>32</v>
      </c>
      <c r="F12" s="33">
        <f t="shared" si="3"/>
        <v>12</v>
      </c>
      <c r="G12" s="33">
        <f t="shared" si="3"/>
        <v>1</v>
      </c>
      <c r="H12" s="33">
        <f>SUM(C12:G12)</f>
        <v>68</v>
      </c>
      <c r="J12" s="35" t="str">
        <f>B15</f>
        <v>(e) Developing an auditor’s point estimate or range.</v>
      </c>
      <c r="K12" s="35">
        <f>D15</f>
        <v>14</v>
      </c>
      <c r="L12" s="35">
        <f t="shared" ref="L12:N12" si="4">E15</f>
        <v>17</v>
      </c>
      <c r="M12" s="35">
        <f t="shared" si="4"/>
        <v>28</v>
      </c>
      <c r="N12" s="35">
        <f t="shared" si="4"/>
        <v>5</v>
      </c>
      <c r="O12" s="35">
        <f>C15</f>
        <v>4</v>
      </c>
      <c r="P12" s="35"/>
      <c r="Q12" s="27"/>
      <c r="R12" s="3"/>
      <c r="S12" s="3"/>
      <c r="T12" s="36"/>
      <c r="U12" s="36"/>
    </row>
    <row r="13" spans="1:21" s="29" customFormat="1" ht="65.25" customHeight="1" x14ac:dyDescent="0.2">
      <c r="B13" s="24" t="s">
        <v>307</v>
      </c>
      <c r="C13" s="33">
        <f>C56</f>
        <v>5</v>
      </c>
      <c r="D13" s="33">
        <f t="shared" ref="D13:G13" si="5">D56</f>
        <v>20</v>
      </c>
      <c r="E13" s="33">
        <f t="shared" si="5"/>
        <v>32</v>
      </c>
      <c r="F13" s="33">
        <f t="shared" si="5"/>
        <v>10</v>
      </c>
      <c r="G13" s="33">
        <f t="shared" si="5"/>
        <v>1</v>
      </c>
      <c r="H13" s="33">
        <f>SUM(C13:G13)</f>
        <v>68</v>
      </c>
      <c r="J13" s="35" t="str">
        <f>Table91113[[#This Row],[Column1]]</f>
        <v>(c) Appropriately applying the testing approach of obtaining audit evidence about events occurring up to the date of the auditor’s report, either alone or with another testing approach(es).</v>
      </c>
      <c r="K13" s="35">
        <f>D14</f>
        <v>13</v>
      </c>
      <c r="L13" s="35">
        <f t="shared" ref="L13:N13" si="6">E14</f>
        <v>21</v>
      </c>
      <c r="M13" s="35">
        <f t="shared" si="6"/>
        <v>25</v>
      </c>
      <c r="N13" s="35">
        <f t="shared" si="6"/>
        <v>6</v>
      </c>
      <c r="O13" s="35">
        <f>C14</f>
        <v>3</v>
      </c>
      <c r="P13" s="35"/>
      <c r="Q13" s="27"/>
      <c r="R13" s="3"/>
      <c r="S13" s="3"/>
      <c r="T13" s="36"/>
      <c r="U13" s="36"/>
    </row>
    <row r="14" spans="1:21" ht="37.5" customHeight="1" x14ac:dyDescent="0.2">
      <c r="B14" s="24" t="s">
        <v>363</v>
      </c>
      <c r="C14" s="33">
        <f>C70</f>
        <v>3</v>
      </c>
      <c r="D14" s="33">
        <f t="shared" ref="D14:G14" si="7">D70</f>
        <v>13</v>
      </c>
      <c r="E14" s="33">
        <f t="shared" si="7"/>
        <v>21</v>
      </c>
      <c r="F14" s="33">
        <f t="shared" si="7"/>
        <v>25</v>
      </c>
      <c r="G14" s="33">
        <f t="shared" si="7"/>
        <v>6</v>
      </c>
      <c r="H14" s="33">
        <f t="shared" ref="H14:H18" si="8">SUM(C14:G14)</f>
        <v>68</v>
      </c>
      <c r="J14" s="35" t="str">
        <f>B13</f>
        <v>(c) Appropriately applying the testing approach of obtaining audit evidence about events occurring up to the date of the auditor’s report, either alone or with another testing approach(es).</v>
      </c>
      <c r="K14" s="35">
        <f>D13</f>
        <v>20</v>
      </c>
      <c r="L14" s="35">
        <f t="shared" ref="L14:N14" si="9">E13</f>
        <v>32</v>
      </c>
      <c r="M14" s="35">
        <f t="shared" si="9"/>
        <v>10</v>
      </c>
      <c r="N14" s="35">
        <f t="shared" si="9"/>
        <v>1</v>
      </c>
      <c r="O14" s="35">
        <f>C13</f>
        <v>5</v>
      </c>
      <c r="P14" s="23"/>
      <c r="Q14" s="27"/>
      <c r="R14" s="3"/>
      <c r="S14" s="3"/>
      <c r="T14" s="31"/>
      <c r="U14" s="31"/>
    </row>
    <row r="15" spans="1:21" ht="37.5" customHeight="1" x14ac:dyDescent="0.2">
      <c r="B15" s="24" t="s">
        <v>364</v>
      </c>
      <c r="C15" s="33">
        <f>C84</f>
        <v>4</v>
      </c>
      <c r="D15" s="33">
        <f t="shared" ref="D15:G15" si="10">D84</f>
        <v>14</v>
      </c>
      <c r="E15" s="33">
        <f t="shared" si="10"/>
        <v>17</v>
      </c>
      <c r="F15" s="33">
        <f t="shared" si="10"/>
        <v>28</v>
      </c>
      <c r="G15" s="33">
        <f t="shared" si="10"/>
        <v>5</v>
      </c>
      <c r="H15" s="33">
        <f t="shared" si="8"/>
        <v>68</v>
      </c>
      <c r="J15" s="35" t="str">
        <f>B12</f>
        <v>(b) Determining whether to test the operating effectiveness of controls related to an accounting estimate.</v>
      </c>
      <c r="K15" s="35">
        <f>D12</f>
        <v>14</v>
      </c>
      <c r="L15" s="35">
        <f t="shared" ref="L15:N15" si="11">E12</f>
        <v>32</v>
      </c>
      <c r="M15" s="35">
        <f t="shared" si="11"/>
        <v>12</v>
      </c>
      <c r="N15" s="35">
        <f t="shared" si="11"/>
        <v>1</v>
      </c>
      <c r="O15" s="35">
        <f>C12</f>
        <v>9</v>
      </c>
      <c r="P15" s="23"/>
      <c r="Q15" s="27"/>
      <c r="R15" s="3"/>
      <c r="S15" s="3"/>
      <c r="T15" s="31"/>
      <c r="U15" s="31"/>
    </row>
    <row r="16" spans="1:21" ht="24" customHeight="1" x14ac:dyDescent="0.2">
      <c r="B16" s="42" t="s">
        <v>308</v>
      </c>
      <c r="C16" s="33"/>
      <c r="D16" s="33"/>
      <c r="E16" s="33"/>
      <c r="F16" s="33"/>
      <c r="G16" s="33"/>
      <c r="H16" s="33">
        <f>SUM(C16:G16)</f>
        <v>0</v>
      </c>
      <c r="J16" s="35" t="str">
        <f>B11</f>
        <v>(a) Determining the most appropriate response(s) to the assessed risks of material misstatement at the assertion level from among the testing approaches in paragraph 18 of ISA 540 (Revised).</v>
      </c>
      <c r="K16" s="35">
        <f>D11</f>
        <v>13</v>
      </c>
      <c r="L16" s="35">
        <f t="shared" ref="L16:N16" si="12">E11</f>
        <v>30</v>
      </c>
      <c r="M16" s="35">
        <f t="shared" si="12"/>
        <v>18</v>
      </c>
      <c r="N16" s="35">
        <f t="shared" si="12"/>
        <v>4</v>
      </c>
      <c r="O16" s="35">
        <f>C11</f>
        <v>3</v>
      </c>
      <c r="P16" s="23"/>
      <c r="Q16" s="27"/>
      <c r="R16" s="3"/>
      <c r="S16" s="3"/>
      <c r="T16" s="31"/>
      <c r="U16" s="31"/>
    </row>
    <row r="17" spans="2:44" ht="56.25" customHeight="1" x14ac:dyDescent="0.2">
      <c r="B17" s="24" t="s">
        <v>309</v>
      </c>
      <c r="C17" s="33">
        <f>C100</f>
        <v>6</v>
      </c>
      <c r="D17" s="33">
        <f t="shared" ref="D17:G17" si="13">D100</f>
        <v>16</v>
      </c>
      <c r="E17" s="33">
        <f t="shared" si="13"/>
        <v>29</v>
      </c>
      <c r="F17" s="33">
        <f t="shared" si="13"/>
        <v>16</v>
      </c>
      <c r="G17" s="33">
        <f t="shared" si="13"/>
        <v>1</v>
      </c>
      <c r="H17" s="33">
        <f t="shared" si="8"/>
        <v>68</v>
      </c>
      <c r="K17" s="36"/>
      <c r="L17" s="36"/>
      <c r="M17" s="36"/>
      <c r="N17" s="36"/>
      <c r="O17" s="36"/>
      <c r="P17" s="23"/>
      <c r="Q17" s="27"/>
      <c r="R17" s="3"/>
      <c r="S17" s="3"/>
      <c r="T17" s="31"/>
      <c r="U17" s="31"/>
    </row>
    <row r="18" spans="2:44" ht="95.25" customHeight="1" x14ac:dyDescent="0.2">
      <c r="B18" s="24" t="s">
        <v>310</v>
      </c>
      <c r="C18" s="33">
        <f>C112</f>
        <v>4</v>
      </c>
      <c r="D18" s="33">
        <f t="shared" ref="D18:G18" si="14">D112</f>
        <v>11</v>
      </c>
      <c r="E18" s="33">
        <f t="shared" si="14"/>
        <v>20</v>
      </c>
      <c r="F18" s="33">
        <f t="shared" si="14"/>
        <v>29</v>
      </c>
      <c r="G18" s="33">
        <f t="shared" si="14"/>
        <v>4</v>
      </c>
      <c r="H18" s="33">
        <f t="shared" si="8"/>
        <v>68</v>
      </c>
      <c r="J18" s="31"/>
      <c r="K18" s="36"/>
      <c r="L18" s="36"/>
      <c r="N18" s="36"/>
      <c r="O18" s="36"/>
      <c r="P18" s="23"/>
      <c r="Q18" s="27"/>
      <c r="R18" s="3"/>
      <c r="S18" s="3"/>
      <c r="T18" s="31"/>
      <c r="U18" s="31"/>
    </row>
    <row r="19" spans="2:44" x14ac:dyDescent="0.2">
      <c r="J19" s="31"/>
      <c r="K19" s="27"/>
      <c r="L19" s="27"/>
      <c r="M19" s="27"/>
      <c r="N19" s="27"/>
      <c r="O19" s="27"/>
      <c r="P19" s="27"/>
      <c r="Q19" s="3"/>
      <c r="R19" s="3"/>
      <c r="S19" s="3"/>
      <c r="T19" s="31"/>
      <c r="U19" s="31"/>
    </row>
    <row r="22" spans="2:44" ht="30.75" customHeight="1" x14ac:dyDescent="0.2">
      <c r="B22" s="108" t="s">
        <v>252</v>
      </c>
      <c r="C22" s="109"/>
      <c r="D22" s="109"/>
      <c r="E22" s="109"/>
      <c r="F22" s="109"/>
      <c r="G22" s="109"/>
      <c r="H22" s="110"/>
    </row>
    <row r="23" spans="2:44" s="3" customFormat="1" ht="34.5" customHeight="1" x14ac:dyDescent="0.2">
      <c r="B23" s="105" t="s">
        <v>305</v>
      </c>
      <c r="C23" s="106"/>
      <c r="D23" s="106"/>
      <c r="E23" s="106"/>
      <c r="F23" s="106"/>
      <c r="G23" s="106"/>
      <c r="H23" s="107"/>
    </row>
    <row r="24" spans="2:44" s="3" customFormat="1" ht="12.75" x14ac:dyDescent="0.2"/>
    <row r="25" spans="2:44" s="3" customFormat="1" ht="12.75" x14ac:dyDescent="0.2">
      <c r="B25" s="37" t="s">
        <v>328</v>
      </c>
      <c r="C25" s="37" t="s">
        <v>198</v>
      </c>
    </row>
    <row r="26" spans="2:44" s="11" customFormat="1" ht="12.75" x14ac:dyDescent="0.2">
      <c r="B26" s="38" t="s">
        <v>196</v>
      </c>
      <c r="C26" s="3" t="s">
        <v>18</v>
      </c>
      <c r="D26" s="3" t="s">
        <v>17</v>
      </c>
      <c r="E26" s="3" t="s">
        <v>16</v>
      </c>
      <c r="F26" s="3" t="s">
        <v>14</v>
      </c>
      <c r="G26" s="3" t="s">
        <v>22</v>
      </c>
      <c r="H26" s="11" t="s">
        <v>197</v>
      </c>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2:44" s="3" customFormat="1" ht="12.75" x14ac:dyDescent="0.2">
      <c r="B27" s="39" t="s">
        <v>201</v>
      </c>
      <c r="C27" s="3">
        <v>3</v>
      </c>
      <c r="D27" s="3">
        <v>5</v>
      </c>
      <c r="E27" s="3">
        <v>9</v>
      </c>
      <c r="F27" s="3">
        <v>7</v>
      </c>
      <c r="H27" s="3">
        <v>24</v>
      </c>
    </row>
    <row r="28" spans="2:44" s="3" customFormat="1" ht="12.75" x14ac:dyDescent="0.2">
      <c r="B28" s="39" t="s">
        <v>202</v>
      </c>
      <c r="D28" s="3">
        <v>3</v>
      </c>
      <c r="E28" s="3">
        <v>5</v>
      </c>
      <c r="F28" s="3">
        <v>2</v>
      </c>
      <c r="G28" s="3">
        <v>1</v>
      </c>
      <c r="H28" s="3">
        <v>11</v>
      </c>
    </row>
    <row r="29" spans="2:44" s="3" customFormat="1" ht="12.75" x14ac:dyDescent="0.2">
      <c r="B29" s="39" t="s">
        <v>203</v>
      </c>
      <c r="D29" s="3">
        <v>2</v>
      </c>
      <c r="E29" s="3">
        <v>3</v>
      </c>
      <c r="F29" s="3">
        <v>3</v>
      </c>
      <c r="H29" s="3">
        <v>8</v>
      </c>
    </row>
    <row r="30" spans="2:44" s="3" customFormat="1" ht="12.75" x14ac:dyDescent="0.2">
      <c r="B30" s="39" t="s">
        <v>204</v>
      </c>
      <c r="D30" s="3">
        <v>3</v>
      </c>
      <c r="E30" s="3">
        <v>11</v>
      </c>
      <c r="F30" s="3">
        <v>4</v>
      </c>
      <c r="G30" s="3">
        <v>3</v>
      </c>
      <c r="H30" s="3">
        <v>21</v>
      </c>
    </row>
    <row r="31" spans="2:44" s="3" customFormat="1" ht="12.75" x14ac:dyDescent="0.2">
      <c r="B31" s="39" t="s">
        <v>205</v>
      </c>
      <c r="E31" s="3">
        <v>2</v>
      </c>
      <c r="F31" s="3">
        <v>2</v>
      </c>
      <c r="H31" s="3">
        <v>4</v>
      </c>
    </row>
    <row r="32" spans="2:44" s="3" customFormat="1" ht="12.75" x14ac:dyDescent="0.2">
      <c r="B32" s="39" t="s">
        <v>197</v>
      </c>
      <c r="C32" s="3">
        <v>3</v>
      </c>
      <c r="D32" s="3">
        <v>13</v>
      </c>
      <c r="E32" s="3">
        <v>30</v>
      </c>
      <c r="F32" s="3">
        <v>18</v>
      </c>
      <c r="G32" s="3">
        <v>4</v>
      </c>
      <c r="H32" s="3">
        <v>68</v>
      </c>
    </row>
    <row r="33" spans="2:8" s="3" customFormat="1" ht="12.75" x14ac:dyDescent="0.2"/>
    <row r="34" spans="2:8" s="3" customFormat="1" ht="12.75" x14ac:dyDescent="0.2"/>
    <row r="35" spans="2:8" s="3" customFormat="1" ht="35.25" customHeight="1" x14ac:dyDescent="0.2">
      <c r="B35" s="105" t="s">
        <v>306</v>
      </c>
      <c r="C35" s="106"/>
      <c r="D35" s="106"/>
      <c r="E35" s="106"/>
      <c r="F35" s="106"/>
      <c r="G35" s="106"/>
      <c r="H35" s="107"/>
    </row>
    <row r="36" spans="2:8" s="3" customFormat="1" ht="16.5" customHeight="1" x14ac:dyDescent="0.2"/>
    <row r="37" spans="2:8" s="3" customFormat="1" ht="33" customHeight="1" x14ac:dyDescent="0.2">
      <c r="B37" s="37" t="s">
        <v>327</v>
      </c>
      <c r="C37" s="37" t="s">
        <v>198</v>
      </c>
    </row>
    <row r="38" spans="2:8" s="3" customFormat="1" ht="12.75" x14ac:dyDescent="0.2">
      <c r="B38" s="38" t="s">
        <v>196</v>
      </c>
      <c r="C38" s="3" t="s">
        <v>18</v>
      </c>
      <c r="D38" s="3" t="s">
        <v>17</v>
      </c>
      <c r="E38" s="3" t="s">
        <v>16</v>
      </c>
      <c r="F38" s="3" t="s">
        <v>14</v>
      </c>
      <c r="G38" s="3" t="s">
        <v>22</v>
      </c>
      <c r="H38" s="11" t="s">
        <v>197</v>
      </c>
    </row>
    <row r="39" spans="2:8" s="3" customFormat="1" ht="12.75" x14ac:dyDescent="0.2">
      <c r="B39" s="39" t="s">
        <v>201</v>
      </c>
      <c r="C39" s="3">
        <v>6</v>
      </c>
      <c r="D39" s="3">
        <v>5</v>
      </c>
      <c r="E39" s="3">
        <v>10</v>
      </c>
      <c r="F39" s="3">
        <v>3</v>
      </c>
      <c r="H39" s="3">
        <v>24</v>
      </c>
    </row>
    <row r="40" spans="2:8" s="3" customFormat="1" ht="12.75" x14ac:dyDescent="0.2">
      <c r="B40" s="39" t="s">
        <v>202</v>
      </c>
      <c r="C40" s="3">
        <v>1</v>
      </c>
      <c r="D40" s="3">
        <v>2</v>
      </c>
      <c r="E40" s="3">
        <v>5</v>
      </c>
      <c r="F40" s="3">
        <v>3</v>
      </c>
      <c r="H40" s="3">
        <v>11</v>
      </c>
    </row>
    <row r="41" spans="2:8" s="3" customFormat="1" ht="12.75" x14ac:dyDescent="0.2">
      <c r="B41" s="39" t="s">
        <v>203</v>
      </c>
      <c r="C41" s="3">
        <v>1</v>
      </c>
      <c r="D41" s="3">
        <v>2</v>
      </c>
      <c r="E41" s="3">
        <v>2</v>
      </c>
      <c r="F41" s="3">
        <v>3</v>
      </c>
      <c r="H41" s="3">
        <v>8</v>
      </c>
    </row>
    <row r="42" spans="2:8" s="3" customFormat="1" ht="12.75" x14ac:dyDescent="0.2">
      <c r="B42" s="39" t="s">
        <v>204</v>
      </c>
      <c r="C42" s="3">
        <v>1</v>
      </c>
      <c r="D42" s="3">
        <v>4</v>
      </c>
      <c r="E42" s="3">
        <v>13</v>
      </c>
      <c r="F42" s="3">
        <v>2</v>
      </c>
      <c r="G42" s="3">
        <v>1</v>
      </c>
      <c r="H42" s="3">
        <v>21</v>
      </c>
    </row>
    <row r="43" spans="2:8" s="3" customFormat="1" ht="12.75" x14ac:dyDescent="0.2">
      <c r="B43" s="39" t="s">
        <v>205</v>
      </c>
      <c r="D43" s="3">
        <v>1</v>
      </c>
      <c r="E43" s="3">
        <v>2</v>
      </c>
      <c r="F43" s="3">
        <v>1</v>
      </c>
      <c r="H43" s="3">
        <v>4</v>
      </c>
    </row>
    <row r="44" spans="2:8" s="3" customFormat="1" ht="12.75" x14ac:dyDescent="0.2">
      <c r="B44" s="39" t="s">
        <v>197</v>
      </c>
      <c r="C44" s="3">
        <v>9</v>
      </c>
      <c r="D44" s="3">
        <v>14</v>
      </c>
      <c r="E44" s="3">
        <v>32</v>
      </c>
      <c r="F44" s="3">
        <v>12</v>
      </c>
      <c r="G44" s="3">
        <v>1</v>
      </c>
      <c r="H44" s="3">
        <v>68</v>
      </c>
    </row>
    <row r="45" spans="2:8" s="3" customFormat="1" ht="12.75" x14ac:dyDescent="0.2"/>
    <row r="46" spans="2:8" s="3" customFormat="1" ht="12.75" x14ac:dyDescent="0.2"/>
    <row r="47" spans="2:8" s="3" customFormat="1" ht="30" customHeight="1" x14ac:dyDescent="0.2">
      <c r="B47" s="105" t="s">
        <v>307</v>
      </c>
      <c r="C47" s="106"/>
      <c r="D47" s="106"/>
      <c r="E47" s="106"/>
      <c r="F47" s="106"/>
      <c r="G47" s="106"/>
      <c r="H47" s="107"/>
    </row>
    <row r="48" spans="2:8" s="3" customFormat="1" ht="12.75" x14ac:dyDescent="0.2"/>
    <row r="49" spans="2:8" s="3" customFormat="1" ht="12.75" x14ac:dyDescent="0.2">
      <c r="B49" s="37" t="s">
        <v>329</v>
      </c>
      <c r="C49" s="37" t="s">
        <v>198</v>
      </c>
    </row>
    <row r="50" spans="2:8" s="3" customFormat="1" ht="12.75" x14ac:dyDescent="0.2">
      <c r="B50" s="38" t="s">
        <v>196</v>
      </c>
      <c r="C50" s="3" t="s">
        <v>18</v>
      </c>
      <c r="D50" s="3" t="s">
        <v>17</v>
      </c>
      <c r="E50" s="3" t="s">
        <v>16</v>
      </c>
      <c r="F50" s="3" t="s">
        <v>14</v>
      </c>
      <c r="G50" s="3" t="s">
        <v>22</v>
      </c>
      <c r="H50" s="11" t="s">
        <v>197</v>
      </c>
    </row>
    <row r="51" spans="2:8" s="3" customFormat="1" ht="12.75" x14ac:dyDescent="0.2">
      <c r="B51" s="39" t="s">
        <v>201</v>
      </c>
      <c r="C51" s="3">
        <v>4</v>
      </c>
      <c r="D51" s="3">
        <v>7</v>
      </c>
      <c r="E51" s="3">
        <v>10</v>
      </c>
      <c r="F51" s="3">
        <v>3</v>
      </c>
      <c r="H51" s="3">
        <v>24</v>
      </c>
    </row>
    <row r="52" spans="2:8" s="3" customFormat="1" ht="12.75" x14ac:dyDescent="0.2">
      <c r="B52" s="39" t="s">
        <v>202</v>
      </c>
      <c r="C52" s="3">
        <v>1</v>
      </c>
      <c r="D52" s="3">
        <v>3</v>
      </c>
      <c r="E52" s="3">
        <v>6</v>
      </c>
      <c r="F52" s="3">
        <v>1</v>
      </c>
      <c r="H52" s="3">
        <v>11</v>
      </c>
    </row>
    <row r="53" spans="2:8" s="3" customFormat="1" ht="12.75" x14ac:dyDescent="0.2">
      <c r="B53" s="39" t="s">
        <v>203</v>
      </c>
      <c r="D53" s="3">
        <v>2</v>
      </c>
      <c r="E53" s="3">
        <v>4</v>
      </c>
      <c r="F53" s="3">
        <v>2</v>
      </c>
      <c r="H53" s="3">
        <v>8</v>
      </c>
    </row>
    <row r="54" spans="2:8" s="3" customFormat="1" ht="12.75" x14ac:dyDescent="0.2">
      <c r="B54" s="39" t="s">
        <v>204</v>
      </c>
      <c r="D54" s="3">
        <v>8</v>
      </c>
      <c r="E54" s="3">
        <v>10</v>
      </c>
      <c r="F54" s="3">
        <v>2</v>
      </c>
      <c r="G54" s="3">
        <v>1</v>
      </c>
      <c r="H54" s="3">
        <v>21</v>
      </c>
    </row>
    <row r="55" spans="2:8" s="3" customFormat="1" ht="12.75" x14ac:dyDescent="0.2">
      <c r="B55" s="39" t="s">
        <v>205</v>
      </c>
      <c r="E55" s="3">
        <v>2</v>
      </c>
      <c r="F55" s="3">
        <v>2</v>
      </c>
      <c r="H55" s="3">
        <v>4</v>
      </c>
    </row>
    <row r="56" spans="2:8" s="3" customFormat="1" ht="12.75" x14ac:dyDescent="0.2">
      <c r="B56" s="39" t="s">
        <v>197</v>
      </c>
      <c r="C56" s="3">
        <v>5</v>
      </c>
      <c r="D56" s="3">
        <v>20</v>
      </c>
      <c r="E56" s="3">
        <v>32</v>
      </c>
      <c r="F56" s="3">
        <v>10</v>
      </c>
      <c r="G56" s="3">
        <v>1</v>
      </c>
      <c r="H56" s="3">
        <v>68</v>
      </c>
    </row>
    <row r="57" spans="2:8" s="3" customFormat="1" ht="12.75" x14ac:dyDescent="0.2"/>
    <row r="58" spans="2:8" s="3" customFormat="1" ht="12.75" x14ac:dyDescent="0.2"/>
    <row r="59" spans="2:8" s="3" customFormat="1" ht="12.75" x14ac:dyDescent="0.2"/>
    <row r="60" spans="2:8" s="3" customFormat="1" ht="12.75" x14ac:dyDescent="0.2"/>
    <row r="61" spans="2:8" s="3" customFormat="1" ht="30" customHeight="1" x14ac:dyDescent="0.2">
      <c r="B61" s="105" t="s">
        <v>369</v>
      </c>
      <c r="C61" s="106"/>
      <c r="D61" s="106"/>
      <c r="E61" s="106"/>
      <c r="F61" s="106"/>
      <c r="G61" s="106"/>
      <c r="H61" s="107"/>
    </row>
    <row r="62" spans="2:8" s="3" customFormat="1" ht="12.75" x14ac:dyDescent="0.2"/>
    <row r="63" spans="2:8" s="3" customFormat="1" ht="12.75" x14ac:dyDescent="0.2">
      <c r="B63" s="37" t="s">
        <v>326</v>
      </c>
      <c r="C63" s="37" t="s">
        <v>198</v>
      </c>
    </row>
    <row r="64" spans="2:8" s="3" customFormat="1" ht="12.75" x14ac:dyDescent="0.2">
      <c r="B64" s="38" t="s">
        <v>196</v>
      </c>
      <c r="C64" s="3" t="s">
        <v>18</v>
      </c>
      <c r="D64" s="3" t="s">
        <v>17</v>
      </c>
      <c r="E64" s="3" t="s">
        <v>16</v>
      </c>
      <c r="F64" s="3" t="s">
        <v>14</v>
      </c>
      <c r="G64" s="3" t="s">
        <v>22</v>
      </c>
      <c r="H64" s="11" t="s">
        <v>197</v>
      </c>
    </row>
    <row r="65" spans="2:8" s="3" customFormat="1" ht="12.75" x14ac:dyDescent="0.2">
      <c r="B65" s="39" t="s">
        <v>201</v>
      </c>
      <c r="C65" s="3">
        <v>3</v>
      </c>
      <c r="D65" s="3">
        <v>5</v>
      </c>
      <c r="E65" s="3">
        <v>7</v>
      </c>
      <c r="F65" s="3">
        <v>8</v>
      </c>
      <c r="G65" s="3">
        <v>1</v>
      </c>
      <c r="H65" s="3">
        <v>24</v>
      </c>
    </row>
    <row r="66" spans="2:8" s="3" customFormat="1" ht="12.75" x14ac:dyDescent="0.2">
      <c r="B66" s="39" t="s">
        <v>202</v>
      </c>
      <c r="D66" s="3">
        <v>2</v>
      </c>
      <c r="E66" s="3">
        <v>3</v>
      </c>
      <c r="F66" s="3">
        <v>5</v>
      </c>
      <c r="G66" s="3">
        <v>1</v>
      </c>
      <c r="H66" s="3">
        <v>11</v>
      </c>
    </row>
    <row r="67" spans="2:8" s="3" customFormat="1" ht="12.75" x14ac:dyDescent="0.2">
      <c r="B67" s="39" t="s">
        <v>203</v>
      </c>
      <c r="D67" s="3">
        <v>2</v>
      </c>
      <c r="E67" s="3">
        <v>2</v>
      </c>
      <c r="F67" s="3">
        <v>4</v>
      </c>
      <c r="H67" s="3">
        <v>8</v>
      </c>
    </row>
    <row r="68" spans="2:8" s="3" customFormat="1" ht="12.75" x14ac:dyDescent="0.2">
      <c r="B68" s="39" t="s">
        <v>204</v>
      </c>
      <c r="D68" s="3">
        <v>4</v>
      </c>
      <c r="E68" s="3">
        <v>6</v>
      </c>
      <c r="F68" s="3">
        <v>7</v>
      </c>
      <c r="G68" s="3">
        <v>4</v>
      </c>
      <c r="H68" s="3">
        <v>21</v>
      </c>
    </row>
    <row r="69" spans="2:8" s="3" customFormat="1" ht="12.75" x14ac:dyDescent="0.2">
      <c r="B69" s="39" t="s">
        <v>205</v>
      </c>
      <c r="E69" s="3">
        <v>3</v>
      </c>
      <c r="F69" s="3">
        <v>1</v>
      </c>
      <c r="H69" s="3">
        <v>4</v>
      </c>
    </row>
    <row r="70" spans="2:8" s="3" customFormat="1" ht="12.75" x14ac:dyDescent="0.2">
      <c r="B70" s="39" t="s">
        <v>197</v>
      </c>
      <c r="C70" s="3">
        <v>3</v>
      </c>
      <c r="D70" s="3">
        <v>13</v>
      </c>
      <c r="E70" s="3">
        <v>21</v>
      </c>
      <c r="F70" s="3">
        <v>25</v>
      </c>
      <c r="G70" s="3">
        <v>6</v>
      </c>
      <c r="H70" s="3">
        <v>68</v>
      </c>
    </row>
    <row r="71" spans="2:8" s="3" customFormat="1" ht="12.75" x14ac:dyDescent="0.2"/>
    <row r="72" spans="2:8" s="3" customFormat="1" ht="12.75" x14ac:dyDescent="0.2"/>
    <row r="73" spans="2:8" s="3" customFormat="1" ht="12.75" x14ac:dyDescent="0.2"/>
    <row r="74" spans="2:8" s="3" customFormat="1" ht="12.75" x14ac:dyDescent="0.2"/>
    <row r="75" spans="2:8" s="3" customFormat="1" ht="24.75" customHeight="1" x14ac:dyDescent="0.2">
      <c r="B75" s="105" t="s">
        <v>370</v>
      </c>
      <c r="C75" s="106"/>
      <c r="D75" s="106"/>
      <c r="E75" s="106"/>
      <c r="F75" s="106"/>
      <c r="G75" s="106"/>
      <c r="H75" s="107"/>
    </row>
    <row r="76" spans="2:8" s="3" customFormat="1" ht="12.75" x14ac:dyDescent="0.2"/>
    <row r="77" spans="2:8" s="3" customFormat="1" ht="12.75" x14ac:dyDescent="0.2">
      <c r="B77" s="37" t="s">
        <v>330</v>
      </c>
      <c r="C77" s="37" t="s">
        <v>198</v>
      </c>
    </row>
    <row r="78" spans="2:8" s="3" customFormat="1" ht="12.75" x14ac:dyDescent="0.2">
      <c r="B78" s="38" t="s">
        <v>196</v>
      </c>
      <c r="C78" s="3" t="s">
        <v>18</v>
      </c>
      <c r="D78" s="3" t="s">
        <v>17</v>
      </c>
      <c r="E78" s="3" t="s">
        <v>16</v>
      </c>
      <c r="F78" s="3" t="s">
        <v>14</v>
      </c>
      <c r="G78" s="3" t="s">
        <v>22</v>
      </c>
      <c r="H78" s="11" t="s">
        <v>197</v>
      </c>
    </row>
    <row r="79" spans="2:8" s="3" customFormat="1" ht="12.75" x14ac:dyDescent="0.2">
      <c r="B79" s="39" t="s">
        <v>201</v>
      </c>
      <c r="C79" s="3">
        <v>4</v>
      </c>
      <c r="D79" s="3">
        <v>4</v>
      </c>
      <c r="E79" s="3">
        <v>8</v>
      </c>
      <c r="F79" s="3">
        <v>8</v>
      </c>
      <c r="H79" s="3">
        <v>24</v>
      </c>
    </row>
    <row r="80" spans="2:8" s="3" customFormat="1" ht="12.75" x14ac:dyDescent="0.2">
      <c r="B80" s="39" t="s">
        <v>202</v>
      </c>
      <c r="D80" s="3">
        <v>2</v>
      </c>
      <c r="E80" s="3">
        <v>3</v>
      </c>
      <c r="F80" s="3">
        <v>5</v>
      </c>
      <c r="G80" s="3">
        <v>1</v>
      </c>
      <c r="H80" s="3">
        <v>11</v>
      </c>
    </row>
    <row r="81" spans="2:8" s="3" customFormat="1" ht="12.75" x14ac:dyDescent="0.2">
      <c r="B81" s="39" t="s">
        <v>203</v>
      </c>
      <c r="D81" s="3">
        <v>2</v>
      </c>
      <c r="F81" s="3">
        <v>6</v>
      </c>
      <c r="H81" s="3">
        <v>8</v>
      </c>
    </row>
    <row r="82" spans="2:8" s="3" customFormat="1" ht="12.75" x14ac:dyDescent="0.2">
      <c r="B82" s="39" t="s">
        <v>204</v>
      </c>
      <c r="D82" s="3">
        <v>6</v>
      </c>
      <c r="E82" s="3">
        <v>4</v>
      </c>
      <c r="F82" s="3">
        <v>7</v>
      </c>
      <c r="G82" s="3">
        <v>4</v>
      </c>
      <c r="H82" s="3">
        <v>21</v>
      </c>
    </row>
    <row r="83" spans="2:8" s="3" customFormat="1" ht="12.75" x14ac:dyDescent="0.2">
      <c r="B83" s="39" t="s">
        <v>205</v>
      </c>
      <c r="E83" s="3">
        <v>2</v>
      </c>
      <c r="F83" s="3">
        <v>2</v>
      </c>
      <c r="H83" s="3">
        <v>4</v>
      </c>
    </row>
    <row r="84" spans="2:8" s="3" customFormat="1" ht="12.75" x14ac:dyDescent="0.2">
      <c r="B84" s="39" t="s">
        <v>197</v>
      </c>
      <c r="C84" s="3">
        <v>4</v>
      </c>
      <c r="D84" s="3">
        <v>14</v>
      </c>
      <c r="E84" s="3">
        <v>17</v>
      </c>
      <c r="F84" s="3">
        <v>28</v>
      </c>
      <c r="G84" s="3">
        <v>5</v>
      </c>
      <c r="H84" s="3">
        <v>68</v>
      </c>
    </row>
    <row r="85" spans="2:8" s="3" customFormat="1" ht="12.75" x14ac:dyDescent="0.2"/>
    <row r="86" spans="2:8" s="3" customFormat="1" ht="12.75" x14ac:dyDescent="0.2"/>
    <row r="87" spans="2:8" s="3" customFormat="1" ht="12.75" x14ac:dyDescent="0.2">
      <c r="B87" s="39"/>
    </row>
    <row r="88" spans="2:8" s="3" customFormat="1" ht="12.75" x14ac:dyDescent="0.2">
      <c r="B88" s="39"/>
    </row>
    <row r="89" spans="2:8" s="3" customFormat="1" ht="12.75" x14ac:dyDescent="0.2"/>
    <row r="90" spans="2:8" s="3" customFormat="1" ht="12.75" x14ac:dyDescent="0.2"/>
    <row r="91" spans="2:8" s="3" customFormat="1" ht="32.25" customHeight="1" x14ac:dyDescent="0.2">
      <c r="B91" s="105" t="s">
        <v>309</v>
      </c>
      <c r="C91" s="106"/>
      <c r="D91" s="106"/>
      <c r="E91" s="106"/>
      <c r="F91" s="106"/>
      <c r="G91" s="106"/>
      <c r="H91" s="107"/>
    </row>
    <row r="92" spans="2:8" s="3" customFormat="1" ht="12.75" x14ac:dyDescent="0.2"/>
    <row r="93" spans="2:8" s="3" customFormat="1" ht="12.75" x14ac:dyDescent="0.2">
      <c r="B93" s="37" t="s">
        <v>325</v>
      </c>
      <c r="C93" s="37" t="s">
        <v>198</v>
      </c>
    </row>
    <row r="94" spans="2:8" s="3" customFormat="1" ht="12.75" x14ac:dyDescent="0.2">
      <c r="B94" s="38" t="s">
        <v>196</v>
      </c>
      <c r="C94" s="3" t="s">
        <v>18</v>
      </c>
      <c r="D94" s="3" t="s">
        <v>17</v>
      </c>
      <c r="E94" s="3" t="s">
        <v>16</v>
      </c>
      <c r="F94" s="3" t="s">
        <v>14</v>
      </c>
      <c r="G94" s="3" t="s">
        <v>22</v>
      </c>
      <c r="H94" s="11" t="s">
        <v>197</v>
      </c>
    </row>
    <row r="95" spans="2:8" s="3" customFormat="1" ht="12.75" x14ac:dyDescent="0.2">
      <c r="B95" s="39" t="s">
        <v>201</v>
      </c>
      <c r="C95" s="3">
        <v>6</v>
      </c>
      <c r="D95" s="3">
        <v>5</v>
      </c>
      <c r="E95" s="3">
        <v>8</v>
      </c>
      <c r="F95" s="3">
        <v>5</v>
      </c>
      <c r="H95" s="3">
        <v>24</v>
      </c>
    </row>
    <row r="96" spans="2:8" s="3" customFormat="1" ht="12.75" x14ac:dyDescent="0.2">
      <c r="B96" s="39" t="s">
        <v>202</v>
      </c>
      <c r="D96" s="3">
        <v>2</v>
      </c>
      <c r="E96" s="3">
        <v>5</v>
      </c>
      <c r="F96" s="3">
        <v>4</v>
      </c>
      <c r="H96" s="3">
        <v>11</v>
      </c>
    </row>
    <row r="97" spans="2:8" s="3" customFormat="1" ht="12.75" x14ac:dyDescent="0.2">
      <c r="B97" s="39" t="s">
        <v>203</v>
      </c>
      <c r="D97" s="3">
        <v>3</v>
      </c>
      <c r="E97" s="3">
        <v>2</v>
      </c>
      <c r="F97" s="3">
        <v>3</v>
      </c>
      <c r="H97" s="3">
        <v>8</v>
      </c>
    </row>
    <row r="98" spans="2:8" s="3" customFormat="1" ht="12.75" x14ac:dyDescent="0.2">
      <c r="B98" s="39" t="s">
        <v>204</v>
      </c>
      <c r="D98" s="3">
        <v>6</v>
      </c>
      <c r="E98" s="3">
        <v>11</v>
      </c>
      <c r="F98" s="3">
        <v>3</v>
      </c>
      <c r="G98" s="3">
        <v>1</v>
      </c>
      <c r="H98" s="3">
        <v>21</v>
      </c>
    </row>
    <row r="99" spans="2:8" s="3" customFormat="1" ht="12.75" x14ac:dyDescent="0.2">
      <c r="B99" s="39" t="s">
        <v>205</v>
      </c>
      <c r="E99" s="3">
        <v>3</v>
      </c>
      <c r="F99" s="3">
        <v>1</v>
      </c>
      <c r="H99" s="3">
        <v>4</v>
      </c>
    </row>
    <row r="100" spans="2:8" s="3" customFormat="1" ht="12.75" x14ac:dyDescent="0.2">
      <c r="B100" s="39" t="s">
        <v>197</v>
      </c>
      <c r="C100" s="3">
        <v>6</v>
      </c>
      <c r="D100" s="3">
        <v>16</v>
      </c>
      <c r="E100" s="3">
        <v>29</v>
      </c>
      <c r="F100" s="3">
        <v>16</v>
      </c>
      <c r="G100" s="3">
        <v>1</v>
      </c>
      <c r="H100" s="3">
        <v>68</v>
      </c>
    </row>
    <row r="101" spans="2:8" s="3" customFormat="1" ht="12.75" x14ac:dyDescent="0.2"/>
    <row r="102" spans="2:8" s="3" customFormat="1" ht="12.75" x14ac:dyDescent="0.2"/>
    <row r="103" spans="2:8" s="3" customFormat="1" ht="32.25" customHeight="1" x14ac:dyDescent="0.2">
      <c r="B103" s="105" t="s">
        <v>310</v>
      </c>
      <c r="C103" s="106"/>
      <c r="D103" s="106"/>
      <c r="E103" s="106"/>
      <c r="F103" s="106"/>
      <c r="G103" s="106"/>
      <c r="H103" s="107"/>
    </row>
    <row r="104" spans="2:8" s="3" customFormat="1" ht="12.75" x14ac:dyDescent="0.2"/>
    <row r="105" spans="2:8" s="3" customFormat="1" ht="12.75" x14ac:dyDescent="0.2">
      <c r="B105" s="37" t="s">
        <v>324</v>
      </c>
      <c r="C105" s="37" t="s">
        <v>198</v>
      </c>
    </row>
    <row r="106" spans="2:8" s="3" customFormat="1" ht="12.75" x14ac:dyDescent="0.2">
      <c r="B106" s="38" t="s">
        <v>196</v>
      </c>
      <c r="C106" s="3" t="s">
        <v>18</v>
      </c>
      <c r="D106" s="3" t="s">
        <v>17</v>
      </c>
      <c r="E106" s="3" t="s">
        <v>16</v>
      </c>
      <c r="F106" s="3" t="s">
        <v>14</v>
      </c>
      <c r="G106" s="3" t="s">
        <v>22</v>
      </c>
      <c r="H106" s="11" t="s">
        <v>197</v>
      </c>
    </row>
    <row r="107" spans="2:8" s="3" customFormat="1" ht="12.75" x14ac:dyDescent="0.2">
      <c r="B107" s="39" t="s">
        <v>201</v>
      </c>
      <c r="C107" s="3">
        <v>4</v>
      </c>
      <c r="D107" s="3">
        <v>3</v>
      </c>
      <c r="E107" s="3">
        <v>9</v>
      </c>
      <c r="F107" s="3">
        <v>7</v>
      </c>
      <c r="G107" s="3">
        <v>1</v>
      </c>
      <c r="H107" s="3">
        <v>24</v>
      </c>
    </row>
    <row r="108" spans="2:8" s="3" customFormat="1" ht="12.75" x14ac:dyDescent="0.2">
      <c r="B108" s="39" t="s">
        <v>202</v>
      </c>
      <c r="D108" s="3">
        <v>2</v>
      </c>
      <c r="E108" s="3">
        <v>2</v>
      </c>
      <c r="F108" s="3">
        <v>7</v>
      </c>
      <c r="H108" s="3">
        <v>11</v>
      </c>
    </row>
    <row r="109" spans="2:8" s="3" customFormat="1" ht="12.75" x14ac:dyDescent="0.2">
      <c r="B109" s="39" t="s">
        <v>203</v>
      </c>
      <c r="D109" s="3">
        <v>1</v>
      </c>
      <c r="E109" s="3">
        <v>2</v>
      </c>
      <c r="F109" s="3">
        <v>5</v>
      </c>
      <c r="H109" s="3">
        <v>8</v>
      </c>
    </row>
    <row r="110" spans="2:8" s="3" customFormat="1" ht="12.75" x14ac:dyDescent="0.2">
      <c r="B110" s="39" t="s">
        <v>204</v>
      </c>
      <c r="D110" s="3">
        <v>5</v>
      </c>
      <c r="E110" s="3">
        <v>5</v>
      </c>
      <c r="F110" s="3">
        <v>8</v>
      </c>
      <c r="G110" s="3">
        <v>3</v>
      </c>
      <c r="H110" s="3">
        <v>21</v>
      </c>
    </row>
    <row r="111" spans="2:8" s="3" customFormat="1" ht="12.75" x14ac:dyDescent="0.2">
      <c r="B111" s="39" t="s">
        <v>205</v>
      </c>
      <c r="E111" s="3">
        <v>2</v>
      </c>
      <c r="F111" s="3">
        <v>2</v>
      </c>
      <c r="H111" s="3">
        <v>4</v>
      </c>
    </row>
    <row r="112" spans="2:8" s="3" customFormat="1" ht="12.75" x14ac:dyDescent="0.2">
      <c r="B112" s="39" t="s">
        <v>197</v>
      </c>
      <c r="C112" s="3">
        <v>4</v>
      </c>
      <c r="D112" s="3">
        <v>11</v>
      </c>
      <c r="E112" s="3">
        <v>20</v>
      </c>
      <c r="F112" s="3">
        <v>29</v>
      </c>
      <c r="G112" s="3">
        <v>4</v>
      </c>
      <c r="H112" s="3">
        <v>68</v>
      </c>
    </row>
    <row r="113" spans="2:21" s="3" customFormat="1" ht="12.75" x14ac:dyDescent="0.2"/>
    <row r="114" spans="2:21" s="3" customFormat="1" ht="12.75" x14ac:dyDescent="0.2"/>
    <row r="115" spans="2:21" s="3" customFormat="1" ht="62.25" customHeight="1" x14ac:dyDescent="0.2">
      <c r="B115" s="102" t="s">
        <v>366</v>
      </c>
      <c r="C115" s="103"/>
      <c r="D115" s="103"/>
      <c r="E115" s="103"/>
      <c r="F115" s="103"/>
      <c r="G115" s="103"/>
      <c r="H115" s="103"/>
      <c r="I115" s="104"/>
    </row>
    <row r="116" spans="2:21" s="3" customFormat="1" ht="12.75" x14ac:dyDescent="0.2"/>
    <row r="117" spans="2:21" s="11" customFormat="1" ht="12.75" x14ac:dyDescent="0.2">
      <c r="B117" s="43" t="s">
        <v>216</v>
      </c>
      <c r="C117" s="3" t="s">
        <v>18</v>
      </c>
      <c r="D117" s="3" t="s">
        <v>17</v>
      </c>
      <c r="E117" s="3" t="s">
        <v>16</v>
      </c>
      <c r="F117" s="3" t="s">
        <v>14</v>
      </c>
      <c r="G117" s="3" t="s">
        <v>22</v>
      </c>
      <c r="H117" s="43" t="s">
        <v>208</v>
      </c>
      <c r="J117" s="25"/>
      <c r="K117" s="23" t="str">
        <f>Table1114[[#Headers],[1 – No Issues or Challenges]]</f>
        <v>1 – No Issues or Challenges</v>
      </c>
      <c r="L117" s="23" t="str">
        <f>Table1114[[#Headers],[2 – Minor Issues or Challenges]]</f>
        <v>2 – Minor Issues or Challenges</v>
      </c>
      <c r="M117" s="23" t="str">
        <f>Table1114[[#Headers],[3 – Moderate Issues or Challenges]]</f>
        <v>3 – Moderate Issues or Challenges</v>
      </c>
      <c r="N117" s="23" t="str">
        <f>Table1114[[#Headers],[2 – Minor Issues or Challenges]]</f>
        <v>2 – Minor Issues or Challenges</v>
      </c>
      <c r="O117" s="23" t="s">
        <v>18</v>
      </c>
      <c r="P117" s="26"/>
      <c r="Q117" s="26"/>
      <c r="T117" s="26"/>
      <c r="U117" s="26"/>
    </row>
    <row r="118" spans="2:21" s="11" customFormat="1" ht="78.75" customHeight="1" x14ac:dyDescent="0.2">
      <c r="B118" s="24" t="s">
        <v>311</v>
      </c>
      <c r="C118" s="44">
        <f>C132</f>
        <v>3</v>
      </c>
      <c r="D118" s="44">
        <f t="shared" ref="D118:G118" si="15">D132</f>
        <v>1</v>
      </c>
      <c r="E118" s="44">
        <f t="shared" si="15"/>
        <v>1</v>
      </c>
      <c r="F118" s="44">
        <f t="shared" si="15"/>
        <v>22</v>
      </c>
      <c r="G118" s="44">
        <f t="shared" si="15"/>
        <v>4</v>
      </c>
      <c r="H118" s="44">
        <f>SUM(C118:G118)</f>
        <v>31</v>
      </c>
      <c r="J118" s="25" t="str">
        <f>B120</f>
        <v>(c) Whether management has taken appropriate steps to understand and address estimation uncertainty, including the selection of an appropriate point estimate and developing related disclosures about estimation uncertainty.</v>
      </c>
      <c r="K118" s="25">
        <f>D120</f>
        <v>0</v>
      </c>
      <c r="L118" s="25">
        <f t="shared" ref="L118:N118" si="16">E120</f>
        <v>3</v>
      </c>
      <c r="M118" s="25">
        <f t="shared" si="16"/>
        <v>23</v>
      </c>
      <c r="N118" s="25">
        <f t="shared" si="16"/>
        <v>3</v>
      </c>
      <c r="O118" s="25">
        <f>C120</f>
        <v>2</v>
      </c>
      <c r="P118" s="26"/>
      <c r="Q118" s="27"/>
      <c r="R118" s="3"/>
      <c r="S118" s="3"/>
      <c r="T118" s="26"/>
      <c r="U118" s="26"/>
    </row>
    <row r="119" spans="2:21" s="11" customFormat="1" ht="71.25" customHeight="1" x14ac:dyDescent="0.2">
      <c r="B119" s="24" t="s">
        <v>312</v>
      </c>
      <c r="C119" s="44">
        <f>C144</f>
        <v>3</v>
      </c>
      <c r="D119" s="44">
        <v>0</v>
      </c>
      <c r="E119" s="44">
        <f>D144</f>
        <v>1</v>
      </c>
      <c r="F119" s="44">
        <f t="shared" ref="F119:G119" si="17">E144</f>
        <v>20</v>
      </c>
      <c r="G119" s="44">
        <f t="shared" si="17"/>
        <v>7</v>
      </c>
      <c r="H119" s="44">
        <f>SUM(C119:G119)</f>
        <v>31</v>
      </c>
      <c r="J119" s="25" t="str">
        <f>Table1114[[#This Row],[Column1]]</f>
        <v>(b) Understanding management’s application of the method involving complex modelling and testing complex models, including the integrity and completeness of the data used.</v>
      </c>
      <c r="K119" s="25">
        <f>Table1114[[#This Row],[1 – No Issues or Challenges]]</f>
        <v>0</v>
      </c>
      <c r="L119" s="25">
        <f>Table1114[[#This Row],[2 – Minor Issues or Challenges]]</f>
        <v>1</v>
      </c>
      <c r="M119" s="25">
        <f>Table1114[[#This Row],[3 – Moderate Issues or Challenges]]</f>
        <v>20</v>
      </c>
      <c r="N119" s="25">
        <f>Table1114[[#This Row],[4 – Significant Issues or Challenges]]</f>
        <v>7</v>
      </c>
      <c r="O119" s="25">
        <f>Table1114[[#This Row],[0 – No Response]]</f>
        <v>3</v>
      </c>
      <c r="P119" s="26"/>
      <c r="Q119" s="27"/>
      <c r="R119" s="3"/>
      <c r="S119" s="3"/>
      <c r="T119" s="26"/>
      <c r="U119" s="26"/>
    </row>
    <row r="120" spans="2:21" s="3" customFormat="1" ht="85.5" customHeight="1" x14ac:dyDescent="0.2">
      <c r="B120" s="24" t="s">
        <v>313</v>
      </c>
      <c r="C120" s="44">
        <f>C157</f>
        <v>2</v>
      </c>
      <c r="D120" s="44">
        <v>0</v>
      </c>
      <c r="E120" s="44">
        <f>D157</f>
        <v>3</v>
      </c>
      <c r="F120" s="44">
        <f t="shared" ref="F120:G120" si="18">E157</f>
        <v>23</v>
      </c>
      <c r="G120" s="44">
        <f t="shared" si="18"/>
        <v>3</v>
      </c>
      <c r="H120" s="44">
        <f t="shared" ref="H120" si="19">SUM(C120:G120)</f>
        <v>31</v>
      </c>
      <c r="J120" s="23" t="str">
        <f>B118</f>
        <v>(a) Testing management’s selection of the method, significant assumptions, and data used, including whether management’s judgments give rise to indicators of possible management bias.</v>
      </c>
      <c r="K120" s="25">
        <f>D118</f>
        <v>1</v>
      </c>
      <c r="L120" s="25">
        <f t="shared" ref="L120:N120" si="20">E118</f>
        <v>1</v>
      </c>
      <c r="M120" s="25">
        <f t="shared" si="20"/>
        <v>22</v>
      </c>
      <c r="N120" s="25">
        <f t="shared" si="20"/>
        <v>4</v>
      </c>
      <c r="O120" s="25">
        <f>C118</f>
        <v>3</v>
      </c>
      <c r="P120" s="27"/>
      <c r="Q120" s="27"/>
      <c r="T120" s="27"/>
      <c r="U120" s="27"/>
    </row>
    <row r="121" spans="2:21" s="3" customFormat="1" ht="12.75" x14ac:dyDescent="0.2"/>
    <row r="122" spans="2:21" s="3" customFormat="1" ht="12.75" x14ac:dyDescent="0.2"/>
    <row r="123" spans="2:21" s="3" customFormat="1" ht="15" x14ac:dyDescent="0.2">
      <c r="B123" s="108" t="s">
        <v>252</v>
      </c>
      <c r="C123" s="109"/>
      <c r="D123" s="109"/>
      <c r="E123" s="109"/>
      <c r="F123" s="109"/>
      <c r="G123" s="109"/>
      <c r="H123" s="110"/>
    </row>
    <row r="124" spans="2:21" s="3" customFormat="1" ht="21" customHeight="1" x14ac:dyDescent="0.2">
      <c r="B124" s="105" t="s">
        <v>311</v>
      </c>
      <c r="C124" s="106"/>
      <c r="D124" s="106"/>
      <c r="E124" s="106"/>
      <c r="F124" s="106"/>
      <c r="G124" s="106"/>
      <c r="H124" s="107"/>
    </row>
    <row r="125" spans="2:21" s="3" customFormat="1" ht="12.75" x14ac:dyDescent="0.2"/>
    <row r="126" spans="2:21" s="3" customFormat="1" ht="12.75" x14ac:dyDescent="0.2">
      <c r="B126" s="37" t="s">
        <v>323</v>
      </c>
      <c r="C126" s="37" t="s">
        <v>198</v>
      </c>
    </row>
    <row r="127" spans="2:21" s="3" customFormat="1" ht="12.75" x14ac:dyDescent="0.2">
      <c r="B127" s="38" t="s">
        <v>196</v>
      </c>
      <c r="C127" s="3" t="s">
        <v>18</v>
      </c>
      <c r="D127" s="3" t="s">
        <v>17</v>
      </c>
      <c r="E127" s="3" t="s">
        <v>16</v>
      </c>
      <c r="F127" s="3" t="s">
        <v>14</v>
      </c>
      <c r="G127" s="3" t="s">
        <v>22</v>
      </c>
      <c r="H127" s="11" t="s">
        <v>197</v>
      </c>
    </row>
    <row r="128" spans="2:21" s="3" customFormat="1" ht="12.75" x14ac:dyDescent="0.2">
      <c r="B128" s="39" t="s">
        <v>201</v>
      </c>
      <c r="E128" s="3">
        <v>1</v>
      </c>
      <c r="F128" s="3">
        <v>4</v>
      </c>
      <c r="G128" s="3">
        <v>3</v>
      </c>
      <c r="H128" s="3">
        <v>8</v>
      </c>
    </row>
    <row r="129" spans="2:8" s="3" customFormat="1" ht="12.75" x14ac:dyDescent="0.2">
      <c r="B129" s="39" t="s">
        <v>202</v>
      </c>
      <c r="C129" s="3">
        <v>1</v>
      </c>
      <c r="F129" s="3">
        <v>5</v>
      </c>
      <c r="H129" s="3">
        <v>6</v>
      </c>
    </row>
    <row r="130" spans="2:8" s="3" customFormat="1" ht="12.75" x14ac:dyDescent="0.2">
      <c r="B130" s="39" t="s">
        <v>203</v>
      </c>
      <c r="D130" s="3">
        <v>1</v>
      </c>
      <c r="F130" s="3">
        <v>3</v>
      </c>
      <c r="H130" s="3">
        <v>4</v>
      </c>
    </row>
    <row r="131" spans="2:8" s="3" customFormat="1" ht="12.75" x14ac:dyDescent="0.2">
      <c r="B131" s="39" t="s">
        <v>204</v>
      </c>
      <c r="C131" s="3">
        <v>2</v>
      </c>
      <c r="F131" s="3">
        <v>10</v>
      </c>
      <c r="G131" s="3">
        <v>1</v>
      </c>
      <c r="H131" s="3">
        <v>13</v>
      </c>
    </row>
    <row r="132" spans="2:8" s="3" customFormat="1" ht="12.75" x14ac:dyDescent="0.2">
      <c r="B132" s="39" t="s">
        <v>197</v>
      </c>
      <c r="C132" s="3">
        <v>3</v>
      </c>
      <c r="D132" s="3">
        <v>1</v>
      </c>
      <c r="E132" s="3">
        <v>1</v>
      </c>
      <c r="F132" s="3">
        <v>22</v>
      </c>
      <c r="G132" s="3">
        <v>4</v>
      </c>
      <c r="H132" s="3">
        <v>31</v>
      </c>
    </row>
    <row r="133" spans="2:8" s="3" customFormat="1" ht="12.75" x14ac:dyDescent="0.2"/>
    <row r="134" spans="2:8" s="3" customFormat="1" ht="12.75" x14ac:dyDescent="0.2"/>
    <row r="135" spans="2:8" s="3" customFormat="1" ht="12.75" x14ac:dyDescent="0.2"/>
    <row r="136" spans="2:8" s="3" customFormat="1" ht="27.75" customHeight="1" x14ac:dyDescent="0.2">
      <c r="B136" s="105" t="s">
        <v>312</v>
      </c>
      <c r="C136" s="106"/>
      <c r="D136" s="106"/>
      <c r="E136" s="106"/>
      <c r="F136" s="106"/>
      <c r="G136" s="106"/>
      <c r="H136" s="107"/>
    </row>
    <row r="137" spans="2:8" s="3" customFormat="1" ht="12.75" x14ac:dyDescent="0.2"/>
    <row r="138" spans="2:8" s="3" customFormat="1" ht="12.75" x14ac:dyDescent="0.2">
      <c r="B138" s="37" t="s">
        <v>322</v>
      </c>
      <c r="C138" s="37" t="s">
        <v>198</v>
      </c>
    </row>
    <row r="139" spans="2:8" s="3" customFormat="1" ht="12.75" x14ac:dyDescent="0.2">
      <c r="B139" s="38" t="s">
        <v>196</v>
      </c>
      <c r="C139" s="3" t="s">
        <v>18</v>
      </c>
      <c r="D139" s="3" t="s">
        <v>16</v>
      </c>
      <c r="E139" s="3" t="s">
        <v>14</v>
      </c>
      <c r="F139" s="3" t="s">
        <v>22</v>
      </c>
      <c r="G139" s="11" t="s">
        <v>197</v>
      </c>
    </row>
    <row r="140" spans="2:8" s="3" customFormat="1" ht="12.75" x14ac:dyDescent="0.2">
      <c r="B140" s="39" t="s">
        <v>201</v>
      </c>
      <c r="E140" s="3">
        <v>6</v>
      </c>
      <c r="F140" s="3">
        <v>2</v>
      </c>
      <c r="G140" s="3">
        <v>8</v>
      </c>
    </row>
    <row r="141" spans="2:8" s="3" customFormat="1" ht="12.75" x14ac:dyDescent="0.2">
      <c r="B141" s="39" t="s">
        <v>202</v>
      </c>
      <c r="C141" s="3">
        <v>1</v>
      </c>
      <c r="E141" s="3">
        <v>4</v>
      </c>
      <c r="F141" s="3">
        <v>1</v>
      </c>
      <c r="G141" s="3">
        <v>6</v>
      </c>
    </row>
    <row r="142" spans="2:8" s="3" customFormat="1" ht="12.75" x14ac:dyDescent="0.2">
      <c r="B142" s="39" t="s">
        <v>203</v>
      </c>
      <c r="D142" s="3">
        <v>1</v>
      </c>
      <c r="E142" s="3">
        <v>2</v>
      </c>
      <c r="F142" s="3">
        <v>1</v>
      </c>
      <c r="G142" s="3">
        <v>4</v>
      </c>
    </row>
    <row r="143" spans="2:8" s="3" customFormat="1" ht="12.75" x14ac:dyDescent="0.2">
      <c r="B143" s="39" t="s">
        <v>204</v>
      </c>
      <c r="C143" s="3">
        <v>2</v>
      </c>
      <c r="E143" s="3">
        <v>8</v>
      </c>
      <c r="F143" s="3">
        <v>3</v>
      </c>
      <c r="G143" s="3">
        <v>13</v>
      </c>
    </row>
    <row r="144" spans="2:8" s="3" customFormat="1" ht="12.75" x14ac:dyDescent="0.2">
      <c r="B144" s="39" t="s">
        <v>197</v>
      </c>
      <c r="C144" s="3">
        <v>3</v>
      </c>
      <c r="D144" s="3">
        <v>1</v>
      </c>
      <c r="E144" s="3">
        <v>20</v>
      </c>
      <c r="F144" s="3">
        <v>7</v>
      </c>
      <c r="G144" s="3">
        <v>31</v>
      </c>
    </row>
    <row r="145" spans="2:8" s="3" customFormat="1" ht="12.75" x14ac:dyDescent="0.2"/>
    <row r="146" spans="2:8" s="3" customFormat="1" ht="12.75" x14ac:dyDescent="0.2"/>
    <row r="147" spans="2:8" s="3" customFormat="1" ht="12.75" x14ac:dyDescent="0.2"/>
    <row r="148" spans="2:8" s="3" customFormat="1" ht="12.75" x14ac:dyDescent="0.2"/>
    <row r="149" spans="2:8" s="3" customFormat="1" ht="24" customHeight="1" x14ac:dyDescent="0.2">
      <c r="B149" s="105" t="s">
        <v>313</v>
      </c>
      <c r="C149" s="106"/>
      <c r="D149" s="106"/>
      <c r="E149" s="106"/>
      <c r="F149" s="106"/>
      <c r="G149" s="106"/>
      <c r="H149" s="107"/>
    </row>
    <row r="150" spans="2:8" s="3" customFormat="1" ht="12.75" x14ac:dyDescent="0.2"/>
    <row r="151" spans="2:8" s="3" customFormat="1" ht="12.75" x14ac:dyDescent="0.2">
      <c r="B151" s="37" t="s">
        <v>321</v>
      </c>
      <c r="C151" s="37" t="s">
        <v>198</v>
      </c>
    </row>
    <row r="152" spans="2:8" s="3" customFormat="1" ht="12.75" x14ac:dyDescent="0.2">
      <c r="B152" s="38" t="s">
        <v>196</v>
      </c>
      <c r="C152" s="3" t="s">
        <v>85</v>
      </c>
      <c r="D152" s="3" t="s">
        <v>16</v>
      </c>
      <c r="E152" s="3" t="s">
        <v>14</v>
      </c>
      <c r="F152" s="3" t="s">
        <v>22</v>
      </c>
      <c r="G152" s="11" t="s">
        <v>197</v>
      </c>
    </row>
    <row r="153" spans="2:8" s="3" customFormat="1" ht="12.75" x14ac:dyDescent="0.2">
      <c r="B153" s="39" t="s">
        <v>201</v>
      </c>
      <c r="E153" s="3">
        <v>8</v>
      </c>
      <c r="G153" s="3">
        <v>8</v>
      </c>
    </row>
    <row r="154" spans="2:8" s="3" customFormat="1" ht="12.75" x14ac:dyDescent="0.2">
      <c r="B154" s="39" t="s">
        <v>202</v>
      </c>
      <c r="E154" s="3">
        <v>6</v>
      </c>
      <c r="G154" s="3">
        <v>6</v>
      </c>
    </row>
    <row r="155" spans="2:8" s="3" customFormat="1" ht="12.75" x14ac:dyDescent="0.2">
      <c r="B155" s="39" t="s">
        <v>203</v>
      </c>
      <c r="D155" s="3">
        <v>2</v>
      </c>
      <c r="E155" s="3">
        <v>2</v>
      </c>
      <c r="G155" s="3">
        <v>4</v>
      </c>
    </row>
    <row r="156" spans="2:8" s="3" customFormat="1" ht="12.75" x14ac:dyDescent="0.2">
      <c r="B156" s="39" t="s">
        <v>204</v>
      </c>
      <c r="C156" s="3">
        <v>2</v>
      </c>
      <c r="D156" s="3">
        <v>1</v>
      </c>
      <c r="E156" s="3">
        <v>7</v>
      </c>
      <c r="F156" s="3">
        <v>3</v>
      </c>
      <c r="G156" s="3">
        <v>13</v>
      </c>
    </row>
    <row r="157" spans="2:8" s="3" customFormat="1" ht="12.75" x14ac:dyDescent="0.2">
      <c r="B157" s="39" t="s">
        <v>197</v>
      </c>
      <c r="C157" s="3">
        <v>2</v>
      </c>
      <c r="D157" s="3">
        <v>3</v>
      </c>
      <c r="E157" s="3">
        <v>23</v>
      </c>
      <c r="F157" s="3">
        <v>3</v>
      </c>
      <c r="G157" s="3">
        <v>31</v>
      </c>
    </row>
    <row r="158" spans="2:8" s="3" customFormat="1" ht="12.75" x14ac:dyDescent="0.2"/>
    <row r="159" spans="2:8" s="3" customFormat="1" ht="12.75" x14ac:dyDescent="0.2"/>
    <row r="160" spans="2:8" s="3" customFormat="1" ht="12.75" x14ac:dyDescent="0.2"/>
    <row r="161" spans="2:21" s="3" customFormat="1" ht="12.75" x14ac:dyDescent="0.2"/>
    <row r="162" spans="2:21" s="3" customFormat="1" ht="77.25" customHeight="1" x14ac:dyDescent="0.2">
      <c r="B162" s="102" t="s">
        <v>367</v>
      </c>
      <c r="C162" s="103"/>
      <c r="D162" s="103"/>
      <c r="E162" s="103"/>
      <c r="F162" s="103"/>
      <c r="G162" s="103"/>
      <c r="H162" s="103"/>
      <c r="I162" s="104"/>
    </row>
    <row r="163" spans="2:21" s="3" customFormat="1" ht="12.75" x14ac:dyDescent="0.2"/>
    <row r="164" spans="2:21" s="11" customFormat="1" ht="25.5" x14ac:dyDescent="0.2">
      <c r="B164" s="43" t="s">
        <v>216</v>
      </c>
      <c r="C164" s="43" t="s">
        <v>85</v>
      </c>
      <c r="D164" s="43" t="s">
        <v>17</v>
      </c>
      <c r="E164" s="43" t="s">
        <v>16</v>
      </c>
      <c r="F164" s="43" t="s">
        <v>14</v>
      </c>
      <c r="G164" s="43" t="s">
        <v>22</v>
      </c>
      <c r="H164" s="43" t="s">
        <v>208</v>
      </c>
      <c r="J164" s="25"/>
      <c r="K164" s="23" t="str">
        <f>Table111416[[#Headers],[1 – No Issues or Challenges]]</f>
        <v>1 – No Issues or Challenges</v>
      </c>
      <c r="L164" s="23" t="str">
        <f>Table111416[[#Headers],[2 – Minor Issues or Challenges]]</f>
        <v>2 – Minor Issues or Challenges</v>
      </c>
      <c r="M164" s="23" t="str">
        <f>Table111416[[#Headers],[3 – Moderate Issues or Challenges]]</f>
        <v>3 – Moderate Issues or Challenges</v>
      </c>
      <c r="N164" s="23" t="str">
        <f>Table111416[[#Headers],[4 – Significant Issues or Challenges]]</f>
        <v>4 – Significant Issues or Challenges</v>
      </c>
      <c r="O164" s="23" t="str">
        <f>Table111416[[#Headers],[0 - No Response]]</f>
        <v>0 - No Response</v>
      </c>
      <c r="P164" s="26"/>
      <c r="Q164" s="26"/>
      <c r="T164" s="26"/>
      <c r="U164" s="26"/>
    </row>
    <row r="165" spans="2:21" s="11" customFormat="1" ht="46.5" customHeight="1" x14ac:dyDescent="0.2">
      <c r="B165" s="24" t="s">
        <v>314</v>
      </c>
      <c r="C165" s="44">
        <f>C180</f>
        <v>2</v>
      </c>
      <c r="D165" s="44">
        <f t="shared" ref="D165:G165" si="21">D180</f>
        <v>1</v>
      </c>
      <c r="E165" s="44">
        <f t="shared" si="21"/>
        <v>4</v>
      </c>
      <c r="F165" s="44">
        <f t="shared" si="21"/>
        <v>23</v>
      </c>
      <c r="G165" s="44">
        <f t="shared" si="21"/>
        <v>4</v>
      </c>
      <c r="H165" s="44">
        <f>SUM(C165:G165)</f>
        <v>34</v>
      </c>
      <c r="J165" s="25" t="s">
        <v>331</v>
      </c>
      <c r="K165" s="25">
        <f>D167</f>
        <v>1</v>
      </c>
      <c r="L165" s="25">
        <f t="shared" ref="L165:N165" si="22">E167</f>
        <v>10</v>
      </c>
      <c r="M165" s="25">
        <f t="shared" si="22"/>
        <v>14</v>
      </c>
      <c r="N165" s="25">
        <f t="shared" si="22"/>
        <v>5</v>
      </c>
      <c r="O165" s="25">
        <f>C167</f>
        <v>4</v>
      </c>
      <c r="P165" s="26"/>
      <c r="Q165" s="27"/>
      <c r="R165" s="3"/>
      <c r="S165" s="3"/>
      <c r="T165" s="26"/>
      <c r="U165" s="26"/>
    </row>
    <row r="166" spans="2:21" s="11" customFormat="1" ht="87" customHeight="1" x14ac:dyDescent="0.2">
      <c r="B166" s="24" t="s">
        <v>315</v>
      </c>
      <c r="C166" s="44">
        <f>C192</f>
        <v>3</v>
      </c>
      <c r="D166" s="44">
        <f t="shared" ref="D166" si="23">D192</f>
        <v>3</v>
      </c>
      <c r="E166" s="44"/>
      <c r="F166" s="44">
        <f>E192</f>
        <v>24</v>
      </c>
      <c r="G166" s="44">
        <f>F192</f>
        <v>4</v>
      </c>
      <c r="H166" s="44">
        <f>SUM(C166:G166)</f>
        <v>34</v>
      </c>
      <c r="J166" s="25" t="s">
        <v>332</v>
      </c>
      <c r="K166" s="25">
        <f>Table111416[[#This Row],[1 – No Issues or Challenges]]</f>
        <v>3</v>
      </c>
      <c r="L166" s="25">
        <f>Table111416[[#This Row],[2 – Minor Issues or Challenges]]</f>
        <v>0</v>
      </c>
      <c r="M166" s="25">
        <f>Table111416[[#This Row],[3 – Moderate Issues or Challenges]]</f>
        <v>24</v>
      </c>
      <c r="N166" s="25">
        <f>Table111416[[#This Row],[4 – Significant Issues or Challenges]]</f>
        <v>4</v>
      </c>
      <c r="O166" s="25">
        <f>Table111416[[#This Row],[0 - No Response]]</f>
        <v>3</v>
      </c>
      <c r="P166" s="26"/>
      <c r="Q166" s="27"/>
      <c r="R166" s="3"/>
      <c r="S166" s="3"/>
      <c r="T166" s="26"/>
      <c r="U166" s="26"/>
    </row>
    <row r="167" spans="2:21" s="3" customFormat="1" ht="97.15" customHeight="1" x14ac:dyDescent="0.2">
      <c r="B167" s="24" t="s">
        <v>316</v>
      </c>
      <c r="C167" s="44">
        <f>C205</f>
        <v>4</v>
      </c>
      <c r="D167" s="44">
        <f t="shared" ref="D167:G167" si="24">D205</f>
        <v>1</v>
      </c>
      <c r="E167" s="44">
        <f t="shared" si="24"/>
        <v>10</v>
      </c>
      <c r="F167" s="44">
        <f t="shared" si="24"/>
        <v>14</v>
      </c>
      <c r="G167" s="44">
        <f t="shared" si="24"/>
        <v>5</v>
      </c>
      <c r="H167" s="44">
        <f t="shared" ref="H167" si="25">SUM(C167:G167)</f>
        <v>34</v>
      </c>
      <c r="J167" s="23" t="str">
        <f>B165</f>
        <v>(a) Determining when it may be appropriate to develop an auditor’s point estimate or range.</v>
      </c>
      <c r="K167" s="25">
        <f>D165</f>
        <v>1</v>
      </c>
      <c r="L167" s="25">
        <f t="shared" ref="L167:N167" si="26">E165</f>
        <v>4</v>
      </c>
      <c r="M167" s="25">
        <f t="shared" si="26"/>
        <v>23</v>
      </c>
      <c r="N167" s="25">
        <f t="shared" si="26"/>
        <v>4</v>
      </c>
      <c r="O167" s="25">
        <f>C165</f>
        <v>2</v>
      </c>
      <c r="P167" s="27"/>
      <c r="Q167" s="27"/>
      <c r="T167" s="27"/>
      <c r="U167" s="27"/>
    </row>
    <row r="168" spans="2:21" s="3" customFormat="1" ht="12.75" x14ac:dyDescent="0.2"/>
    <row r="169" spans="2:21" s="3" customFormat="1" ht="12.75" x14ac:dyDescent="0.2"/>
    <row r="170" spans="2:21" s="3" customFormat="1" ht="15" x14ac:dyDescent="0.2">
      <c r="B170" s="108" t="s">
        <v>252</v>
      </c>
      <c r="C170" s="109"/>
      <c r="D170" s="109"/>
      <c r="E170" s="109"/>
      <c r="F170" s="109"/>
      <c r="G170" s="109"/>
      <c r="H170" s="110"/>
    </row>
    <row r="171" spans="2:21" s="3" customFormat="1" ht="23.25" customHeight="1" x14ac:dyDescent="0.2">
      <c r="B171" s="105" t="s">
        <v>314</v>
      </c>
      <c r="C171" s="106"/>
      <c r="D171" s="106"/>
      <c r="E171" s="106"/>
      <c r="F171" s="106"/>
      <c r="G171" s="106"/>
      <c r="H171" s="107"/>
    </row>
    <row r="172" spans="2:21" s="3" customFormat="1" ht="12.75" x14ac:dyDescent="0.2"/>
    <row r="173" spans="2:21" s="3" customFormat="1" ht="12.75" x14ac:dyDescent="0.2">
      <c r="B173" s="37" t="s">
        <v>320</v>
      </c>
      <c r="C173" s="37" t="s">
        <v>198</v>
      </c>
    </row>
    <row r="174" spans="2:21" s="3" customFormat="1" ht="12.75" x14ac:dyDescent="0.2">
      <c r="B174" s="38" t="s">
        <v>196</v>
      </c>
      <c r="C174" s="3" t="s">
        <v>85</v>
      </c>
      <c r="D174" s="3" t="s">
        <v>17</v>
      </c>
      <c r="E174" s="3" t="s">
        <v>16</v>
      </c>
      <c r="F174" s="3" t="s">
        <v>14</v>
      </c>
      <c r="G174" s="3" t="s">
        <v>22</v>
      </c>
      <c r="H174" s="11" t="s">
        <v>197</v>
      </c>
    </row>
    <row r="175" spans="2:21" s="3" customFormat="1" ht="12.75" x14ac:dyDescent="0.2">
      <c r="B175" s="39" t="s">
        <v>201</v>
      </c>
      <c r="F175" s="3">
        <v>7</v>
      </c>
      <c r="H175" s="3">
        <v>7</v>
      </c>
    </row>
    <row r="176" spans="2:21" s="3" customFormat="1" ht="12.75" x14ac:dyDescent="0.2">
      <c r="B176" s="39" t="s">
        <v>202</v>
      </c>
      <c r="E176" s="3">
        <v>3</v>
      </c>
      <c r="F176" s="3">
        <v>3</v>
      </c>
      <c r="H176" s="3">
        <v>6</v>
      </c>
    </row>
    <row r="177" spans="2:8" s="3" customFormat="1" ht="12.75" x14ac:dyDescent="0.2">
      <c r="B177" s="39" t="s">
        <v>203</v>
      </c>
      <c r="D177" s="3">
        <v>1</v>
      </c>
      <c r="E177" s="3">
        <v>1</v>
      </c>
      <c r="F177" s="3">
        <v>4</v>
      </c>
      <c r="H177" s="3">
        <v>6</v>
      </c>
    </row>
    <row r="178" spans="2:8" s="3" customFormat="1" ht="12.75" x14ac:dyDescent="0.2">
      <c r="B178" s="39" t="s">
        <v>204</v>
      </c>
      <c r="C178" s="3">
        <v>2</v>
      </c>
      <c r="F178" s="3">
        <v>8</v>
      </c>
      <c r="G178" s="3">
        <v>3</v>
      </c>
      <c r="H178" s="3">
        <v>13</v>
      </c>
    </row>
    <row r="179" spans="2:8" s="3" customFormat="1" ht="12.75" x14ac:dyDescent="0.2">
      <c r="B179" s="39" t="s">
        <v>205</v>
      </c>
      <c r="F179" s="3">
        <v>1</v>
      </c>
      <c r="G179" s="3">
        <v>1</v>
      </c>
      <c r="H179" s="3">
        <v>2</v>
      </c>
    </row>
    <row r="180" spans="2:8" s="3" customFormat="1" ht="12.75" x14ac:dyDescent="0.2">
      <c r="B180" s="39" t="s">
        <v>197</v>
      </c>
      <c r="C180" s="3">
        <v>2</v>
      </c>
      <c r="D180" s="3">
        <v>1</v>
      </c>
      <c r="E180" s="3">
        <v>4</v>
      </c>
      <c r="F180" s="3">
        <v>23</v>
      </c>
      <c r="G180" s="3">
        <v>4</v>
      </c>
      <c r="H180" s="3">
        <v>34</v>
      </c>
    </row>
    <row r="181" spans="2:8" s="3" customFormat="1" ht="12.75" x14ac:dyDescent="0.2"/>
    <row r="182" spans="2:8" s="3" customFormat="1" ht="12.75" x14ac:dyDescent="0.2"/>
    <row r="183" spans="2:8" s="3" customFormat="1" ht="33.75" customHeight="1" x14ac:dyDescent="0.2">
      <c r="B183" s="105" t="s">
        <v>315</v>
      </c>
      <c r="C183" s="106"/>
      <c r="D183" s="106"/>
      <c r="E183" s="106"/>
      <c r="F183" s="106"/>
      <c r="G183" s="106"/>
      <c r="H183" s="107"/>
    </row>
    <row r="184" spans="2:8" s="3" customFormat="1" ht="12.75" x14ac:dyDescent="0.2"/>
    <row r="185" spans="2:8" s="3" customFormat="1" ht="12.75" x14ac:dyDescent="0.2">
      <c r="B185" s="37" t="s">
        <v>319</v>
      </c>
      <c r="C185" s="37" t="s">
        <v>198</v>
      </c>
    </row>
    <row r="186" spans="2:8" s="3" customFormat="1" ht="12.75" x14ac:dyDescent="0.2">
      <c r="B186" s="38" t="s">
        <v>196</v>
      </c>
      <c r="C186" s="3" t="s">
        <v>18</v>
      </c>
      <c r="D186" s="3" t="s">
        <v>17</v>
      </c>
      <c r="E186" s="3" t="s">
        <v>14</v>
      </c>
      <c r="F186" s="3" t="s">
        <v>22</v>
      </c>
      <c r="G186" s="11" t="s">
        <v>197</v>
      </c>
    </row>
    <row r="187" spans="2:8" s="3" customFormat="1" ht="12.75" x14ac:dyDescent="0.2">
      <c r="B187" s="39" t="s">
        <v>201</v>
      </c>
      <c r="E187" s="3">
        <v>7</v>
      </c>
      <c r="G187" s="3">
        <v>7</v>
      </c>
    </row>
    <row r="188" spans="2:8" s="3" customFormat="1" ht="12.75" x14ac:dyDescent="0.2">
      <c r="B188" s="39" t="s">
        <v>202</v>
      </c>
      <c r="C188" s="3">
        <v>1</v>
      </c>
      <c r="D188" s="3">
        <v>1</v>
      </c>
      <c r="E188" s="3">
        <v>3</v>
      </c>
      <c r="F188" s="3">
        <v>1</v>
      </c>
      <c r="G188" s="3">
        <v>6</v>
      </c>
    </row>
    <row r="189" spans="2:8" s="3" customFormat="1" ht="12.75" x14ac:dyDescent="0.2">
      <c r="B189" s="39" t="s">
        <v>203</v>
      </c>
      <c r="D189" s="3">
        <v>2</v>
      </c>
      <c r="E189" s="3">
        <v>4</v>
      </c>
      <c r="G189" s="3">
        <v>6</v>
      </c>
    </row>
    <row r="190" spans="2:8" s="3" customFormat="1" ht="12.75" x14ac:dyDescent="0.2">
      <c r="B190" s="39" t="s">
        <v>204</v>
      </c>
      <c r="C190" s="3">
        <v>2</v>
      </c>
      <c r="E190" s="3">
        <v>8</v>
      </c>
      <c r="F190" s="3">
        <v>3</v>
      </c>
      <c r="G190" s="3">
        <v>13</v>
      </c>
    </row>
    <row r="191" spans="2:8" s="3" customFormat="1" ht="12.75" x14ac:dyDescent="0.2">
      <c r="B191" s="39" t="s">
        <v>205</v>
      </c>
      <c r="E191" s="3">
        <v>2</v>
      </c>
      <c r="G191" s="3">
        <v>2</v>
      </c>
    </row>
    <row r="192" spans="2:8" s="3" customFormat="1" ht="12.75" x14ac:dyDescent="0.2">
      <c r="B192" s="39" t="s">
        <v>197</v>
      </c>
      <c r="C192" s="3">
        <v>3</v>
      </c>
      <c r="D192" s="3">
        <v>3</v>
      </c>
      <c r="E192" s="3">
        <v>24</v>
      </c>
      <c r="F192" s="3">
        <v>4</v>
      </c>
      <c r="G192" s="3">
        <v>34</v>
      </c>
    </row>
    <row r="193" spans="2:8" s="3" customFormat="1" ht="12.75" x14ac:dyDescent="0.2"/>
    <row r="194" spans="2:8" s="3" customFormat="1" ht="12.75" x14ac:dyDescent="0.2"/>
    <row r="195" spans="2:8" s="3" customFormat="1" ht="12.75" x14ac:dyDescent="0.2"/>
    <row r="196" spans="2:8" s="3" customFormat="1" ht="31.5" customHeight="1" x14ac:dyDescent="0.2">
      <c r="B196" s="105" t="s">
        <v>316</v>
      </c>
      <c r="C196" s="106"/>
      <c r="D196" s="106"/>
      <c r="E196" s="106"/>
      <c r="F196" s="106"/>
      <c r="G196" s="106"/>
      <c r="H196" s="107"/>
    </row>
    <row r="197" spans="2:8" s="3" customFormat="1" ht="12.75" x14ac:dyDescent="0.2"/>
    <row r="198" spans="2:8" s="3" customFormat="1" ht="12.75" x14ac:dyDescent="0.2">
      <c r="B198" s="37" t="s">
        <v>318</v>
      </c>
      <c r="C198" s="37" t="s">
        <v>198</v>
      </c>
    </row>
    <row r="199" spans="2:8" s="3" customFormat="1" ht="12.75" x14ac:dyDescent="0.2">
      <c r="B199" s="38" t="s">
        <v>196</v>
      </c>
      <c r="C199" s="3" t="s">
        <v>18</v>
      </c>
      <c r="D199" s="3" t="s">
        <v>17</v>
      </c>
      <c r="E199" s="3" t="s">
        <v>16</v>
      </c>
      <c r="F199" s="3" t="s">
        <v>14</v>
      </c>
      <c r="G199" s="3" t="s">
        <v>22</v>
      </c>
      <c r="H199" s="11" t="s">
        <v>197</v>
      </c>
    </row>
    <row r="200" spans="2:8" s="3" customFormat="1" ht="12.75" x14ac:dyDescent="0.2">
      <c r="B200" s="39" t="s">
        <v>201</v>
      </c>
      <c r="E200" s="3">
        <v>2</v>
      </c>
      <c r="F200" s="3">
        <v>5</v>
      </c>
      <c r="H200" s="3">
        <v>7</v>
      </c>
    </row>
    <row r="201" spans="2:8" s="3" customFormat="1" ht="12.75" x14ac:dyDescent="0.2">
      <c r="B201" s="39" t="s">
        <v>202</v>
      </c>
      <c r="C201" s="3">
        <v>1</v>
      </c>
      <c r="F201" s="3">
        <v>5</v>
      </c>
      <c r="H201" s="3">
        <v>6</v>
      </c>
    </row>
    <row r="202" spans="2:8" s="3" customFormat="1" ht="12.75" x14ac:dyDescent="0.2">
      <c r="B202" s="39" t="s">
        <v>203</v>
      </c>
      <c r="E202" s="3">
        <v>4</v>
      </c>
      <c r="F202" s="3">
        <v>2</v>
      </c>
      <c r="H202" s="3">
        <v>6</v>
      </c>
    </row>
    <row r="203" spans="2:8" s="3" customFormat="1" ht="12.75" x14ac:dyDescent="0.2">
      <c r="B203" s="39" t="s">
        <v>204</v>
      </c>
      <c r="C203" s="3">
        <v>3</v>
      </c>
      <c r="D203" s="3">
        <v>1</v>
      </c>
      <c r="E203" s="3">
        <v>3</v>
      </c>
      <c r="F203" s="3">
        <v>2</v>
      </c>
      <c r="G203" s="3">
        <v>4</v>
      </c>
      <c r="H203" s="3">
        <v>13</v>
      </c>
    </row>
    <row r="204" spans="2:8" s="3" customFormat="1" ht="12.75" x14ac:dyDescent="0.2">
      <c r="B204" s="39" t="s">
        <v>205</v>
      </c>
      <c r="E204" s="3">
        <v>1</v>
      </c>
      <c r="G204" s="3">
        <v>1</v>
      </c>
      <c r="H204" s="3">
        <v>2</v>
      </c>
    </row>
    <row r="205" spans="2:8" s="3" customFormat="1" ht="12.75" x14ac:dyDescent="0.2">
      <c r="B205" s="39" t="s">
        <v>197</v>
      </c>
      <c r="C205" s="3">
        <v>4</v>
      </c>
      <c r="D205" s="3">
        <v>1</v>
      </c>
      <c r="E205" s="3">
        <v>10</v>
      </c>
      <c r="F205" s="3">
        <v>14</v>
      </c>
      <c r="G205" s="3">
        <v>5</v>
      </c>
      <c r="H205" s="3">
        <v>34</v>
      </c>
    </row>
    <row r="206" spans="2:8" s="3" customFormat="1" ht="12.75" x14ac:dyDescent="0.2"/>
    <row r="207" spans="2:8" s="3" customFormat="1" ht="12.75" x14ac:dyDescent="0.2"/>
    <row r="208" spans="2:8" s="3" customFormat="1" ht="12.75" x14ac:dyDescent="0.2"/>
    <row r="209" spans="2:19" s="3" customFormat="1" ht="45.75" customHeight="1" x14ac:dyDescent="0.2">
      <c r="B209" s="102" t="s">
        <v>368</v>
      </c>
      <c r="C209" s="103"/>
      <c r="D209" s="103"/>
      <c r="E209" s="103"/>
      <c r="F209" s="103"/>
      <c r="G209" s="103"/>
      <c r="H209" s="103"/>
      <c r="I209" s="104"/>
      <c r="K209" s="23"/>
      <c r="L209" s="23"/>
      <c r="M209" s="23"/>
      <c r="N209" s="23"/>
      <c r="O209" s="23"/>
      <c r="P209" s="23"/>
      <c r="Q209" s="23"/>
      <c r="R209" s="23"/>
      <c r="S209" s="23"/>
    </row>
    <row r="210" spans="2:19" s="3" customFormat="1" ht="12.75" x14ac:dyDescent="0.2">
      <c r="K210" s="23"/>
      <c r="L210" s="23"/>
      <c r="M210" s="23"/>
      <c r="N210" s="23"/>
      <c r="O210" s="23"/>
      <c r="P210" s="23"/>
      <c r="Q210" s="23"/>
      <c r="R210" s="23"/>
      <c r="S210" s="23"/>
    </row>
    <row r="211" spans="2:19" s="3" customFormat="1" ht="12.75" x14ac:dyDescent="0.2">
      <c r="B211" s="37" t="s">
        <v>317</v>
      </c>
      <c r="C211" s="37" t="s">
        <v>198</v>
      </c>
      <c r="I211" s="27"/>
      <c r="J211" s="27"/>
      <c r="K211" s="27"/>
      <c r="L211" s="23"/>
      <c r="M211" s="23"/>
      <c r="N211" s="23"/>
      <c r="O211" s="23"/>
      <c r="P211" s="23"/>
      <c r="Q211" s="23"/>
      <c r="R211" s="23"/>
      <c r="S211" s="23"/>
    </row>
    <row r="212" spans="2:19" s="3" customFormat="1" ht="12.75" x14ac:dyDescent="0.2">
      <c r="B212" s="37" t="s">
        <v>196</v>
      </c>
      <c r="C212" s="3" t="s">
        <v>281</v>
      </c>
      <c r="D212" s="3" t="s">
        <v>279</v>
      </c>
      <c r="E212" s="3" t="s">
        <v>280</v>
      </c>
      <c r="F212" s="3" t="s">
        <v>85</v>
      </c>
      <c r="G212" s="3" t="s">
        <v>197</v>
      </c>
      <c r="I212" s="27"/>
      <c r="J212" s="27"/>
      <c r="K212" s="27"/>
      <c r="L212" s="23"/>
      <c r="M212" s="23"/>
      <c r="N212" s="23" t="s">
        <v>11</v>
      </c>
      <c r="O212" s="23" t="s">
        <v>10</v>
      </c>
      <c r="P212" s="23" t="s">
        <v>15</v>
      </c>
      <c r="Q212" s="23" t="s">
        <v>21</v>
      </c>
      <c r="R212" s="23"/>
      <c r="S212" s="23"/>
    </row>
    <row r="213" spans="2:19" s="3" customFormat="1" ht="12.75" x14ac:dyDescent="0.2">
      <c r="B213" s="39" t="s">
        <v>201</v>
      </c>
      <c r="C213" s="3">
        <v>12</v>
      </c>
      <c r="D213" s="3">
        <v>5</v>
      </c>
      <c r="E213" s="3">
        <v>4</v>
      </c>
      <c r="F213" s="3">
        <v>3</v>
      </c>
      <c r="G213" s="3">
        <v>24</v>
      </c>
      <c r="I213" s="27"/>
      <c r="J213" s="27"/>
      <c r="K213" s="27"/>
      <c r="L213" s="23"/>
      <c r="M213" s="23" t="s">
        <v>276</v>
      </c>
      <c r="N213" s="23">
        <f>GETPIVOTDATA("Field43",$B$211,"Field43","1 - Yes")</f>
        <v>18</v>
      </c>
      <c r="O213" s="23">
        <f>GETPIVOTDATA("Field43",$B$211,"Field43","3 - No")</f>
        <v>31</v>
      </c>
      <c r="P213" s="23">
        <f>GETPIVOTDATA("Field43",$B$211,"Field43","2 - Difficult to Determine")</f>
        <v>11</v>
      </c>
      <c r="Q213" s="23">
        <f>GETPIVOTDATA("Field43",$B$211,"Field43","0 - No Response")</f>
        <v>8</v>
      </c>
      <c r="R213" s="23"/>
      <c r="S213" s="23"/>
    </row>
    <row r="214" spans="2:19" s="3" customFormat="1" ht="12.75" x14ac:dyDescent="0.2">
      <c r="B214" s="39" t="s">
        <v>202</v>
      </c>
      <c r="C214" s="3">
        <v>4</v>
      </c>
      <c r="D214" s="3">
        <v>3</v>
      </c>
      <c r="E214" s="3">
        <v>3</v>
      </c>
      <c r="F214" s="3">
        <v>1</v>
      </c>
      <c r="G214" s="3">
        <v>11</v>
      </c>
      <c r="I214" s="27"/>
      <c r="J214" s="27"/>
      <c r="K214" s="27"/>
      <c r="L214" s="23"/>
      <c r="M214" s="23"/>
      <c r="N214" s="23"/>
      <c r="O214" s="23"/>
      <c r="P214" s="23"/>
      <c r="Q214" s="23"/>
      <c r="R214" s="23"/>
      <c r="S214" s="23"/>
    </row>
    <row r="215" spans="2:19" s="3" customFormat="1" ht="12.75" x14ac:dyDescent="0.2">
      <c r="B215" s="39" t="s">
        <v>203</v>
      </c>
      <c r="C215" s="3">
        <v>6</v>
      </c>
      <c r="D215" s="3">
        <v>1</v>
      </c>
      <c r="E215" s="3">
        <v>1</v>
      </c>
      <c r="G215" s="3">
        <v>8</v>
      </c>
      <c r="I215" s="27"/>
      <c r="J215" s="27"/>
      <c r="K215" s="27"/>
      <c r="L215" s="23"/>
      <c r="M215" s="23"/>
      <c r="N215" s="23"/>
      <c r="O215" s="23"/>
      <c r="P215" s="23"/>
      <c r="Q215" s="23"/>
      <c r="R215" s="23"/>
      <c r="S215" s="23"/>
    </row>
    <row r="216" spans="2:19" s="3" customFormat="1" ht="12.75" x14ac:dyDescent="0.2">
      <c r="B216" s="39" t="s">
        <v>204</v>
      </c>
      <c r="C216" s="3">
        <v>7</v>
      </c>
      <c r="D216" s="3">
        <v>2</v>
      </c>
      <c r="E216" s="3">
        <v>8</v>
      </c>
      <c r="F216" s="3">
        <v>4</v>
      </c>
      <c r="G216" s="3">
        <v>21</v>
      </c>
      <c r="I216" s="27"/>
      <c r="J216" s="27"/>
      <c r="K216" s="27"/>
      <c r="L216" s="23"/>
      <c r="M216" s="23"/>
      <c r="N216" s="23"/>
      <c r="O216" s="23"/>
      <c r="P216" s="23"/>
      <c r="Q216" s="23"/>
      <c r="R216" s="23"/>
    </row>
    <row r="217" spans="2:19" s="3" customFormat="1" ht="12.75" x14ac:dyDescent="0.2">
      <c r="B217" s="39" t="s">
        <v>205</v>
      </c>
      <c r="C217" s="3">
        <v>2</v>
      </c>
      <c r="E217" s="3">
        <v>2</v>
      </c>
      <c r="G217" s="3">
        <v>4</v>
      </c>
      <c r="I217" s="27"/>
      <c r="J217" s="27"/>
      <c r="K217" s="27"/>
      <c r="L217" s="27"/>
      <c r="M217" s="27"/>
      <c r="N217" s="27"/>
    </row>
    <row r="218" spans="2:19" s="3" customFormat="1" ht="12.75" x14ac:dyDescent="0.2">
      <c r="B218" s="39" t="s">
        <v>197</v>
      </c>
      <c r="C218" s="3">
        <v>31</v>
      </c>
      <c r="D218" s="3">
        <v>11</v>
      </c>
      <c r="E218" s="3">
        <v>18</v>
      </c>
      <c r="F218" s="3">
        <v>8</v>
      </c>
      <c r="G218" s="3">
        <v>68</v>
      </c>
      <c r="I218" s="27"/>
      <c r="J218" s="27"/>
      <c r="K218" s="27"/>
      <c r="L218" s="27"/>
      <c r="M218" s="27"/>
      <c r="N218" s="27"/>
    </row>
    <row r="219" spans="2:19" s="3" customFormat="1" ht="12.75" x14ac:dyDescent="0.2">
      <c r="I219" s="27"/>
      <c r="J219" s="27"/>
      <c r="K219" s="27"/>
      <c r="L219" s="27"/>
      <c r="M219" s="27"/>
      <c r="N219" s="27"/>
    </row>
    <row r="220" spans="2:19" s="3" customFormat="1" ht="12.75" x14ac:dyDescent="0.2"/>
    <row r="221" spans="2:19" s="3" customFormat="1" ht="12.75" x14ac:dyDescent="0.2"/>
  </sheetData>
  <sheetProtection sheet="1" objects="1" scenarios="1" pivotTables="0"/>
  <mergeCells count="20">
    <mergeCell ref="B61:H61"/>
    <mergeCell ref="B7:I7"/>
    <mergeCell ref="B22:H22"/>
    <mergeCell ref="B23:H23"/>
    <mergeCell ref="B35:H35"/>
    <mergeCell ref="B47:H47"/>
    <mergeCell ref="B75:H75"/>
    <mergeCell ref="B91:H91"/>
    <mergeCell ref="B115:I115"/>
    <mergeCell ref="B123:H123"/>
    <mergeCell ref="B124:H124"/>
    <mergeCell ref="B209:I209"/>
    <mergeCell ref="B103:H103"/>
    <mergeCell ref="B149:H149"/>
    <mergeCell ref="B162:I162"/>
    <mergeCell ref="B170:H170"/>
    <mergeCell ref="B171:H171"/>
    <mergeCell ref="B183:H183"/>
    <mergeCell ref="B196:H196"/>
    <mergeCell ref="B136:H136"/>
  </mergeCells>
  <hyperlinks>
    <hyperlink ref="I2" location="'About this Agenda Paper'!A1" display="Back to About this Agenda Paper" xr:uid="{00122600-61B0-4AFF-88BF-E2F4CBDE19B8}"/>
  </hyperlinks>
  <pageMargins left="0.7" right="0.7" top="0.75" bottom="0.75" header="0.3" footer="0.3"/>
  <drawing r:id="rId15"/>
  <tableParts count="3">
    <tablePart r:id="rId16"/>
    <tablePart r:id="rId17"/>
    <tablePart r:id="rId18"/>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D5AA-FDDB-4FEB-BA8D-663E608F33BB}">
  <dimension ref="A1:U119"/>
  <sheetViews>
    <sheetView zoomScaleNormal="100" workbookViewId="0"/>
  </sheetViews>
  <sheetFormatPr defaultRowHeight="14.25" x14ac:dyDescent="0.2"/>
  <cols>
    <col min="1" max="1" width="2.85546875" style="1" customWidth="1"/>
    <col min="2" max="2" width="68.140625" style="1" customWidth="1"/>
    <col min="3" max="8" width="17" style="1" customWidth="1"/>
    <col min="9" max="9" width="32.140625" style="1" bestFit="1" customWidth="1"/>
    <col min="10" max="10" width="33.5703125" style="1" bestFit="1" customWidth="1"/>
    <col min="11" max="11" width="34" style="1" bestFit="1" customWidth="1"/>
    <col min="12" max="12" width="28.5703125" style="1" bestFit="1" customWidth="1"/>
    <col min="13" max="13" width="32.140625" style="1" bestFit="1" customWidth="1"/>
    <col min="14" max="14" width="37.140625" style="1" bestFit="1" customWidth="1"/>
    <col min="15" max="15" width="35" style="1" bestFit="1" customWidth="1"/>
    <col min="16" max="16" width="32.140625" style="1" bestFit="1" customWidth="1"/>
    <col min="17" max="17" width="38.28515625" style="1" bestFit="1" customWidth="1"/>
    <col min="18" max="18" width="11.28515625" style="1" bestFit="1" customWidth="1"/>
    <col min="19" max="19" width="34" style="1" bestFit="1" customWidth="1"/>
    <col min="20" max="20" width="211.140625" style="1" bestFit="1" customWidth="1"/>
    <col min="21" max="21" width="28.5703125" style="1" bestFit="1" customWidth="1"/>
    <col min="22" max="22" width="211.140625" style="1" bestFit="1" customWidth="1"/>
    <col min="23" max="23" width="32.140625" style="1" bestFit="1" customWidth="1"/>
    <col min="24" max="24" width="211.140625" style="1" bestFit="1" customWidth="1"/>
    <col min="25" max="25" width="47.42578125" style="1" bestFit="1" customWidth="1"/>
    <col min="26" max="26" width="243.140625" style="1" bestFit="1" customWidth="1"/>
    <col min="27" max="27" width="35" style="1" bestFit="1" customWidth="1"/>
    <col min="28" max="28" width="211.140625" style="1" bestFit="1" customWidth="1"/>
    <col min="29" max="29" width="32.140625" style="1" bestFit="1" customWidth="1"/>
    <col min="30" max="30" width="211.140625" style="1" bestFit="1" customWidth="1"/>
    <col min="31" max="31" width="48.42578125" style="1" bestFit="1" customWidth="1"/>
    <col min="32" max="32" width="244.140625" style="1" bestFit="1" customWidth="1"/>
    <col min="33" max="33" width="20" style="1" bestFit="1" customWidth="1"/>
    <col min="34" max="34" width="120.5703125" style="1" bestFit="1" customWidth="1"/>
    <col min="35" max="35" width="48.42578125" style="1" bestFit="1" customWidth="1"/>
    <col min="36" max="36" width="155.42578125" style="1" bestFit="1" customWidth="1"/>
    <col min="37" max="37" width="20" style="1" bestFit="1" customWidth="1"/>
    <col min="38" max="38" width="127.42578125" style="1" bestFit="1" customWidth="1"/>
    <col min="39" max="39" width="223.140625" style="1" bestFit="1" customWidth="1"/>
    <col min="40" max="40" width="255.7109375" style="1" bestFit="1" customWidth="1"/>
    <col min="41" max="41" width="223.140625" style="1" bestFit="1" customWidth="1"/>
    <col min="42" max="42" width="255.7109375" style="1" bestFit="1" customWidth="1"/>
    <col min="43" max="43" width="237.28515625" style="1" bestFit="1" customWidth="1"/>
    <col min="44" max="44" width="255.7109375" style="1" bestFit="1" customWidth="1"/>
    <col min="45" max="45" width="18.5703125" style="1" bestFit="1" customWidth="1"/>
    <col min="46" max="46" width="60" style="1" bestFit="1" customWidth="1"/>
    <col min="47" max="47" width="18.85546875" style="1" bestFit="1" customWidth="1"/>
    <col min="48" max="48" width="160.42578125" style="1" bestFit="1" customWidth="1"/>
    <col min="49" max="49" width="8.85546875" style="1" bestFit="1" customWidth="1"/>
    <col min="50" max="50" width="16.7109375" style="1" bestFit="1" customWidth="1"/>
    <col min="51" max="16384" width="9.140625" style="1"/>
  </cols>
  <sheetData>
    <row r="1" spans="1:21" ht="15.75" x14ac:dyDescent="0.25">
      <c r="A1" s="2" t="s">
        <v>192</v>
      </c>
      <c r="I1" s="5" t="s">
        <v>248</v>
      </c>
    </row>
    <row r="2" spans="1:21" ht="15.75" x14ac:dyDescent="0.25">
      <c r="A2" s="2" t="s">
        <v>184</v>
      </c>
      <c r="I2" s="30" t="s">
        <v>193</v>
      </c>
    </row>
    <row r="4" spans="1:21" s="3" customFormat="1" ht="15.75" x14ac:dyDescent="0.25">
      <c r="A4" s="2" t="s">
        <v>334</v>
      </c>
    </row>
    <row r="5" spans="1:21" s="3" customFormat="1" ht="12.75" x14ac:dyDescent="0.2">
      <c r="A5" s="20" t="s">
        <v>269</v>
      </c>
    </row>
    <row r="6" spans="1:21" s="3" customFormat="1" ht="15.75" x14ac:dyDescent="0.25">
      <c r="A6" s="2"/>
    </row>
    <row r="7" spans="1:21" ht="45.75" customHeight="1" x14ac:dyDescent="0.2">
      <c r="B7" s="102" t="s">
        <v>361</v>
      </c>
      <c r="C7" s="103"/>
      <c r="D7" s="103"/>
      <c r="E7" s="103"/>
      <c r="F7" s="103"/>
      <c r="G7" s="103"/>
      <c r="H7" s="103"/>
      <c r="I7" s="104"/>
      <c r="J7" s="31"/>
      <c r="K7" s="27"/>
      <c r="L7" s="27"/>
      <c r="M7" s="27"/>
      <c r="N7" s="27"/>
      <c r="O7" s="27"/>
      <c r="P7" s="3"/>
      <c r="Q7" s="3"/>
      <c r="R7" s="3"/>
      <c r="S7" s="3"/>
    </row>
    <row r="8" spans="1:21" x14ac:dyDescent="0.2">
      <c r="J8" s="31"/>
      <c r="K8" s="27"/>
      <c r="L8" s="27"/>
      <c r="M8" s="27"/>
      <c r="N8" s="27"/>
      <c r="O8" s="27"/>
      <c r="P8" s="3"/>
      <c r="Q8" s="3"/>
      <c r="R8" s="3"/>
      <c r="S8" s="3"/>
    </row>
    <row r="9" spans="1:21" s="29" customFormat="1" ht="45" x14ac:dyDescent="0.25">
      <c r="B9" s="32" t="s">
        <v>216</v>
      </c>
      <c r="C9" s="32" t="s">
        <v>85</v>
      </c>
      <c r="D9" s="32" t="s">
        <v>17</v>
      </c>
      <c r="E9" s="32" t="s">
        <v>16</v>
      </c>
      <c r="F9" s="32" t="s">
        <v>14</v>
      </c>
      <c r="G9" s="32" t="s">
        <v>22</v>
      </c>
      <c r="H9" s="32" t="s">
        <v>208</v>
      </c>
      <c r="J9" s="35"/>
      <c r="K9" s="23" t="str">
        <f>Table11141619[[#Headers],[1 – No Issues or Challenges]]</f>
        <v>1 – No Issues or Challenges</v>
      </c>
      <c r="L9" s="23" t="str">
        <f>Table11141619[[#Headers],[2 – Minor Issues or Challenges]]</f>
        <v>2 – Minor Issues or Challenges</v>
      </c>
      <c r="M9" s="23" t="str">
        <f>Table11141619[[#Headers],[3 – Moderate Issues or Challenges]]</f>
        <v>3 – Moderate Issues or Challenges</v>
      </c>
      <c r="N9" s="23" t="str">
        <f>Table11141619[[#Headers],[4 – Significant Issues or Challenges]]</f>
        <v>4 – Significant Issues or Challenges</v>
      </c>
      <c r="O9" s="23" t="str">
        <f>Table11141619[[#Headers],[0 - No Response]]</f>
        <v>0 - No Response</v>
      </c>
      <c r="P9" s="26"/>
      <c r="Q9" s="26"/>
      <c r="R9" s="11"/>
      <c r="S9" s="11"/>
      <c r="T9" s="36"/>
      <c r="U9" s="36"/>
    </row>
    <row r="10" spans="1:21" s="29" customFormat="1" ht="54.75" customHeight="1" x14ac:dyDescent="0.2">
      <c r="B10" s="24" t="s">
        <v>335</v>
      </c>
      <c r="C10" s="33">
        <f>C25</f>
        <v>5</v>
      </c>
      <c r="D10" s="33">
        <f t="shared" ref="D10:F10" si="0">D25</f>
        <v>27</v>
      </c>
      <c r="E10" s="33">
        <f t="shared" si="0"/>
        <v>21</v>
      </c>
      <c r="F10" s="33">
        <f t="shared" si="0"/>
        <v>15</v>
      </c>
      <c r="G10" s="33">
        <v>0</v>
      </c>
      <c r="H10" s="33">
        <f>SUM(C10:G10)</f>
        <v>68</v>
      </c>
      <c r="J10" s="35" t="str">
        <f>B12</f>
        <v>(c) Preparing appropriate audit documentation in accordance with the requirements in paragraph 39 of ISA 540 (Revised).</v>
      </c>
      <c r="K10" s="35">
        <f>D12</f>
        <v>11</v>
      </c>
      <c r="L10" s="35">
        <f t="shared" ref="L10:N10" si="1">E12</f>
        <v>22</v>
      </c>
      <c r="M10" s="35">
        <f t="shared" si="1"/>
        <v>21</v>
      </c>
      <c r="N10" s="35">
        <f t="shared" si="1"/>
        <v>8</v>
      </c>
      <c r="O10" s="35">
        <f>C12</f>
        <v>6</v>
      </c>
      <c r="P10" s="36"/>
      <c r="Q10" s="27"/>
      <c r="R10" s="3"/>
      <c r="S10" s="3"/>
      <c r="T10" s="36"/>
      <c r="U10" s="36"/>
    </row>
    <row r="11" spans="1:21" s="29" customFormat="1" ht="54.75" customHeight="1" x14ac:dyDescent="0.2">
      <c r="B11" s="24" t="s">
        <v>336</v>
      </c>
      <c r="C11" s="33">
        <f>C37</f>
        <v>5</v>
      </c>
      <c r="D11" s="33">
        <f t="shared" ref="D11" si="2">D37</f>
        <v>17</v>
      </c>
      <c r="E11" s="33">
        <f>E37</f>
        <v>20</v>
      </c>
      <c r="F11" s="33">
        <f>F37</f>
        <v>21</v>
      </c>
      <c r="G11" s="33">
        <f>G37</f>
        <v>5</v>
      </c>
      <c r="H11" s="33">
        <f>SUM(C11:G11)</f>
        <v>68</v>
      </c>
      <c r="J11" s="35" t="str">
        <f>Table11141619[[#This Row],[Column1]]</f>
        <v>(b) Determining when it is appropriate to involve an auditor’s expert(s) (an internal or external expert) and using the work of an auditor’s expert(s) in auditing an accounting estimate(s).</v>
      </c>
      <c r="K11" s="35">
        <f>D11</f>
        <v>17</v>
      </c>
      <c r="L11" s="35">
        <f t="shared" ref="L11:N11" si="3">E11</f>
        <v>20</v>
      </c>
      <c r="M11" s="35">
        <f t="shared" si="3"/>
        <v>21</v>
      </c>
      <c r="N11" s="35">
        <f t="shared" si="3"/>
        <v>5</v>
      </c>
      <c r="O11" s="35">
        <f>C11</f>
        <v>5</v>
      </c>
      <c r="P11" s="36"/>
      <c r="Q11" s="27"/>
      <c r="R11" s="3"/>
      <c r="S11" s="3"/>
      <c r="T11" s="36"/>
      <c r="U11" s="36"/>
    </row>
    <row r="12" spans="1:21" ht="54.75" customHeight="1" x14ac:dyDescent="0.2">
      <c r="B12" s="24" t="s">
        <v>337</v>
      </c>
      <c r="C12" s="33">
        <f>C50</f>
        <v>6</v>
      </c>
      <c r="D12" s="33">
        <f t="shared" ref="D12:G12" si="4">D50</f>
        <v>11</v>
      </c>
      <c r="E12" s="33">
        <f t="shared" si="4"/>
        <v>22</v>
      </c>
      <c r="F12" s="33">
        <f t="shared" si="4"/>
        <v>21</v>
      </c>
      <c r="G12" s="33">
        <f t="shared" si="4"/>
        <v>8</v>
      </c>
      <c r="H12" s="33">
        <f t="shared" ref="H12" si="5">SUM(C12:G12)</f>
        <v>68</v>
      </c>
      <c r="J12" s="34" t="str">
        <f>B10</f>
        <v xml:space="preserve">(a) Determining the matters, if any, to communicate related to accounting estimates, (including about significant qualitative aspects of the entity’s accounting practices and significant deficiencies in internal control). </v>
      </c>
      <c r="K12" s="35">
        <f>D10</f>
        <v>27</v>
      </c>
      <c r="L12" s="35">
        <f t="shared" ref="L12:M12" si="6">E10</f>
        <v>21</v>
      </c>
      <c r="M12" s="35">
        <f t="shared" si="6"/>
        <v>15</v>
      </c>
      <c r="N12" s="35">
        <v>0</v>
      </c>
      <c r="O12" s="35">
        <f>C10</f>
        <v>5</v>
      </c>
      <c r="P12" s="27"/>
      <c r="Q12" s="27"/>
      <c r="R12" s="3"/>
      <c r="S12" s="3"/>
      <c r="T12" s="31"/>
      <c r="U12" s="31"/>
    </row>
    <row r="13" spans="1:21" x14ac:dyDescent="0.2">
      <c r="J13" s="31"/>
      <c r="K13" s="31"/>
      <c r="L13" s="31"/>
      <c r="M13" s="31"/>
      <c r="N13" s="31"/>
      <c r="O13" s="31"/>
    </row>
    <row r="14" spans="1:21" x14ac:dyDescent="0.2">
      <c r="J14" s="31"/>
      <c r="K14" s="31"/>
      <c r="L14" s="31"/>
      <c r="M14" s="31"/>
      <c r="N14" s="31"/>
      <c r="O14" s="31"/>
    </row>
    <row r="15" spans="1:21" ht="15" x14ac:dyDescent="0.2">
      <c r="B15" s="108" t="s">
        <v>252</v>
      </c>
      <c r="C15" s="109"/>
      <c r="D15" s="109"/>
      <c r="E15" s="109"/>
      <c r="F15" s="109"/>
      <c r="G15" s="109"/>
      <c r="H15" s="110"/>
      <c r="J15" s="31"/>
      <c r="K15" s="31"/>
      <c r="L15" s="31"/>
      <c r="M15" s="31"/>
      <c r="N15" s="31"/>
      <c r="O15" s="31"/>
    </row>
    <row r="16" spans="1:21" s="3" customFormat="1" ht="36.75" customHeight="1" x14ac:dyDescent="0.2">
      <c r="B16" s="105" t="s">
        <v>338</v>
      </c>
      <c r="C16" s="106"/>
      <c r="D16" s="106"/>
      <c r="E16" s="106"/>
      <c r="F16" s="106"/>
      <c r="G16" s="106"/>
      <c r="H16" s="107"/>
      <c r="J16" s="27"/>
      <c r="K16" s="27"/>
      <c r="L16" s="27"/>
      <c r="M16" s="27"/>
      <c r="N16" s="27"/>
      <c r="O16" s="27"/>
    </row>
    <row r="17" spans="2:15" s="3" customFormat="1" ht="12.75" x14ac:dyDescent="0.2">
      <c r="J17" s="27"/>
      <c r="K17" s="27"/>
      <c r="L17" s="27"/>
      <c r="M17" s="27"/>
      <c r="N17" s="27"/>
      <c r="O17" s="27"/>
    </row>
    <row r="18" spans="2:15" s="3" customFormat="1" ht="12.75" x14ac:dyDescent="0.2">
      <c r="B18" s="37" t="s">
        <v>341</v>
      </c>
      <c r="C18" s="37" t="s">
        <v>198</v>
      </c>
      <c r="J18" s="27"/>
      <c r="K18" s="27"/>
      <c r="L18" s="27"/>
      <c r="M18" s="27"/>
      <c r="N18" s="27"/>
      <c r="O18" s="27"/>
    </row>
    <row r="19" spans="2:15" s="11" customFormat="1" ht="38.25" x14ac:dyDescent="0.2">
      <c r="B19" s="38" t="s">
        <v>196</v>
      </c>
      <c r="C19" s="11" t="s">
        <v>18</v>
      </c>
      <c r="D19" s="11" t="s">
        <v>17</v>
      </c>
      <c r="E19" s="11" t="s">
        <v>16</v>
      </c>
      <c r="F19" s="11" t="s">
        <v>14</v>
      </c>
      <c r="G19" s="11" t="s">
        <v>197</v>
      </c>
      <c r="J19" s="26"/>
      <c r="K19" s="26"/>
      <c r="L19" s="26"/>
      <c r="M19" s="26"/>
      <c r="N19" s="26"/>
      <c r="O19" s="26"/>
    </row>
    <row r="20" spans="2:15" s="3" customFormat="1" ht="12.75" x14ac:dyDescent="0.2">
      <c r="B20" s="39" t="s">
        <v>201</v>
      </c>
      <c r="C20" s="3">
        <v>5</v>
      </c>
      <c r="D20" s="3">
        <v>6</v>
      </c>
      <c r="E20" s="3">
        <v>8</v>
      </c>
      <c r="F20" s="3">
        <v>5</v>
      </c>
      <c r="G20" s="3">
        <v>24</v>
      </c>
      <c r="J20" s="27"/>
      <c r="K20" s="27"/>
      <c r="L20" s="27"/>
      <c r="M20" s="27"/>
      <c r="N20" s="27"/>
      <c r="O20" s="27"/>
    </row>
    <row r="21" spans="2:15" s="3" customFormat="1" ht="12.75" x14ac:dyDescent="0.2">
      <c r="B21" s="39" t="s">
        <v>202</v>
      </c>
      <c r="D21" s="3">
        <v>5</v>
      </c>
      <c r="E21" s="3">
        <v>5</v>
      </c>
      <c r="F21" s="3">
        <v>1</v>
      </c>
      <c r="G21" s="3">
        <v>11</v>
      </c>
      <c r="J21" s="27"/>
      <c r="K21" s="27"/>
      <c r="L21" s="27"/>
      <c r="M21" s="27"/>
      <c r="N21" s="27"/>
      <c r="O21" s="27"/>
    </row>
    <row r="22" spans="2:15" s="3" customFormat="1" ht="12.75" x14ac:dyDescent="0.2">
      <c r="B22" s="39" t="s">
        <v>203</v>
      </c>
      <c r="D22" s="3">
        <v>3</v>
      </c>
      <c r="E22" s="3">
        <v>2</v>
      </c>
      <c r="F22" s="3">
        <v>3</v>
      </c>
      <c r="G22" s="3">
        <v>8</v>
      </c>
      <c r="J22" s="27"/>
      <c r="K22" s="27"/>
      <c r="L22" s="27"/>
      <c r="M22" s="27"/>
      <c r="N22" s="27"/>
      <c r="O22" s="27"/>
    </row>
    <row r="23" spans="2:15" s="3" customFormat="1" ht="12.75" x14ac:dyDescent="0.2">
      <c r="B23" s="39" t="s">
        <v>204</v>
      </c>
      <c r="D23" s="3">
        <v>12</v>
      </c>
      <c r="E23" s="3">
        <v>5</v>
      </c>
      <c r="F23" s="3">
        <v>4</v>
      </c>
      <c r="G23" s="3">
        <v>21</v>
      </c>
      <c r="J23" s="27"/>
      <c r="K23" s="27"/>
      <c r="L23" s="27"/>
      <c r="M23" s="27"/>
      <c r="N23" s="27"/>
      <c r="O23" s="27"/>
    </row>
    <row r="24" spans="2:15" s="3" customFormat="1" ht="12.75" x14ac:dyDescent="0.2">
      <c r="B24" s="39" t="s">
        <v>205</v>
      </c>
      <c r="D24" s="3">
        <v>1</v>
      </c>
      <c r="E24" s="3">
        <v>1</v>
      </c>
      <c r="F24" s="3">
        <v>2</v>
      </c>
      <c r="G24" s="3">
        <v>4</v>
      </c>
      <c r="J24" s="27"/>
      <c r="K24" s="27"/>
      <c r="L24" s="27"/>
      <c r="M24" s="27"/>
      <c r="N24" s="27"/>
      <c r="O24" s="27"/>
    </row>
    <row r="25" spans="2:15" s="3" customFormat="1" ht="12.75" x14ac:dyDescent="0.2">
      <c r="B25" s="39" t="s">
        <v>197</v>
      </c>
      <c r="C25" s="3">
        <v>5</v>
      </c>
      <c r="D25" s="3">
        <v>27</v>
      </c>
      <c r="E25" s="3">
        <v>21</v>
      </c>
      <c r="F25" s="3">
        <v>15</v>
      </c>
      <c r="G25" s="3">
        <v>68</v>
      </c>
      <c r="J25" s="27"/>
      <c r="K25" s="27"/>
      <c r="L25" s="27"/>
      <c r="M25" s="27"/>
      <c r="N25" s="27"/>
      <c r="O25" s="27"/>
    </row>
    <row r="26" spans="2:15" s="3" customFormat="1" ht="12.75" x14ac:dyDescent="0.2">
      <c r="J26" s="27"/>
      <c r="K26" s="27"/>
      <c r="L26" s="27"/>
      <c r="M26" s="27"/>
      <c r="N26" s="27"/>
      <c r="O26" s="27"/>
    </row>
    <row r="27" spans="2:15" s="3" customFormat="1" ht="12.75" x14ac:dyDescent="0.2">
      <c r="J27" s="27"/>
      <c r="K27" s="27"/>
      <c r="L27" s="27"/>
      <c r="M27" s="27"/>
      <c r="N27" s="27"/>
      <c r="O27" s="27"/>
    </row>
    <row r="28" spans="2:15" s="3" customFormat="1" ht="26.25" customHeight="1" x14ac:dyDescent="0.2">
      <c r="B28" s="105" t="s">
        <v>339</v>
      </c>
      <c r="C28" s="106"/>
      <c r="D28" s="106"/>
      <c r="E28" s="106"/>
      <c r="F28" s="106"/>
      <c r="G28" s="106"/>
      <c r="H28" s="107"/>
      <c r="J28" s="27"/>
      <c r="K28" s="27"/>
      <c r="L28" s="27"/>
      <c r="M28" s="27"/>
      <c r="N28" s="27"/>
      <c r="O28" s="27"/>
    </row>
    <row r="29" spans="2:15" s="3" customFormat="1" ht="12.75" x14ac:dyDescent="0.2">
      <c r="J29" s="27"/>
      <c r="K29" s="27"/>
      <c r="L29" s="27"/>
      <c r="M29" s="27"/>
      <c r="N29" s="27"/>
      <c r="O29" s="27"/>
    </row>
    <row r="30" spans="2:15" s="3" customFormat="1" ht="12.75" x14ac:dyDescent="0.2">
      <c r="B30" s="37" t="s">
        <v>342</v>
      </c>
      <c r="C30" s="37" t="s">
        <v>198</v>
      </c>
      <c r="J30" s="27"/>
      <c r="K30" s="27"/>
      <c r="L30" s="27"/>
      <c r="M30" s="27"/>
      <c r="N30" s="27"/>
      <c r="O30" s="27"/>
    </row>
    <row r="31" spans="2:15" s="11" customFormat="1" ht="38.25" x14ac:dyDescent="0.2">
      <c r="B31" s="38" t="s">
        <v>196</v>
      </c>
      <c r="C31" s="11" t="s">
        <v>18</v>
      </c>
      <c r="D31" s="11" t="s">
        <v>17</v>
      </c>
      <c r="E31" s="11" t="s">
        <v>16</v>
      </c>
      <c r="F31" s="11" t="s">
        <v>14</v>
      </c>
      <c r="G31" s="11" t="s">
        <v>22</v>
      </c>
      <c r="H31" s="11" t="s">
        <v>197</v>
      </c>
      <c r="J31" s="26"/>
      <c r="K31" s="26"/>
      <c r="L31" s="26"/>
      <c r="M31" s="26"/>
      <c r="N31" s="26"/>
      <c r="O31" s="26"/>
    </row>
    <row r="32" spans="2:15" s="3" customFormat="1" ht="12.75" x14ac:dyDescent="0.2">
      <c r="B32" s="39" t="s">
        <v>201</v>
      </c>
      <c r="C32" s="3">
        <v>5</v>
      </c>
      <c r="D32" s="3">
        <v>5</v>
      </c>
      <c r="E32" s="3">
        <v>9</v>
      </c>
      <c r="F32" s="3">
        <v>5</v>
      </c>
      <c r="H32" s="3">
        <v>24</v>
      </c>
      <c r="J32" s="27"/>
      <c r="K32" s="27"/>
      <c r="L32" s="27"/>
      <c r="M32" s="27"/>
      <c r="N32" s="27"/>
      <c r="O32" s="27"/>
    </row>
    <row r="33" spans="2:15" s="3" customFormat="1" ht="12.75" x14ac:dyDescent="0.2">
      <c r="B33" s="39" t="s">
        <v>202</v>
      </c>
      <c r="D33" s="3">
        <v>3</v>
      </c>
      <c r="E33" s="3">
        <v>3</v>
      </c>
      <c r="F33" s="3">
        <v>3</v>
      </c>
      <c r="G33" s="3">
        <v>2</v>
      </c>
      <c r="H33" s="3">
        <v>11</v>
      </c>
      <c r="J33" s="27"/>
      <c r="K33" s="27"/>
      <c r="L33" s="27"/>
      <c r="M33" s="27"/>
      <c r="N33" s="27"/>
      <c r="O33" s="27"/>
    </row>
    <row r="34" spans="2:15" s="3" customFormat="1" ht="12.75" x14ac:dyDescent="0.2">
      <c r="B34" s="39" t="s">
        <v>203</v>
      </c>
      <c r="D34" s="3">
        <v>2</v>
      </c>
      <c r="E34" s="3">
        <v>1</v>
      </c>
      <c r="F34" s="3">
        <v>4</v>
      </c>
      <c r="G34" s="3">
        <v>1</v>
      </c>
      <c r="H34" s="3">
        <v>8</v>
      </c>
      <c r="J34" s="27"/>
      <c r="K34" s="27"/>
      <c r="L34" s="27"/>
      <c r="M34" s="27"/>
      <c r="N34" s="27"/>
      <c r="O34" s="27"/>
    </row>
    <row r="35" spans="2:15" s="3" customFormat="1" ht="12.75" x14ac:dyDescent="0.2">
      <c r="B35" s="39" t="s">
        <v>204</v>
      </c>
      <c r="D35" s="3">
        <v>7</v>
      </c>
      <c r="E35" s="3">
        <v>5</v>
      </c>
      <c r="F35" s="3">
        <v>7</v>
      </c>
      <c r="G35" s="3">
        <v>2</v>
      </c>
      <c r="H35" s="3">
        <v>21</v>
      </c>
      <c r="J35" s="27"/>
      <c r="K35" s="27"/>
      <c r="L35" s="27"/>
      <c r="M35" s="27"/>
      <c r="N35" s="27"/>
      <c r="O35" s="27"/>
    </row>
    <row r="36" spans="2:15" s="3" customFormat="1" ht="12.75" x14ac:dyDescent="0.2">
      <c r="B36" s="39" t="s">
        <v>205</v>
      </c>
      <c r="E36" s="3">
        <v>2</v>
      </c>
      <c r="F36" s="3">
        <v>2</v>
      </c>
      <c r="H36" s="3">
        <v>4</v>
      </c>
      <c r="J36" s="27"/>
      <c r="K36" s="27"/>
      <c r="L36" s="27"/>
      <c r="M36" s="27"/>
      <c r="N36" s="27"/>
      <c r="O36" s="27"/>
    </row>
    <row r="37" spans="2:15" s="3" customFormat="1" ht="12.75" x14ac:dyDescent="0.2">
      <c r="B37" s="39" t="s">
        <v>197</v>
      </c>
      <c r="C37" s="3">
        <v>5</v>
      </c>
      <c r="D37" s="3">
        <v>17</v>
      </c>
      <c r="E37" s="3">
        <v>20</v>
      </c>
      <c r="F37" s="3">
        <v>21</v>
      </c>
      <c r="G37" s="3">
        <v>5</v>
      </c>
      <c r="H37" s="3">
        <v>68</v>
      </c>
      <c r="J37" s="27"/>
      <c r="K37" s="27"/>
      <c r="L37" s="27"/>
      <c r="M37" s="27"/>
      <c r="N37" s="27"/>
      <c r="O37" s="27"/>
    </row>
    <row r="38" spans="2:15" s="3" customFormat="1" ht="12.75" x14ac:dyDescent="0.2">
      <c r="J38" s="27"/>
      <c r="K38" s="27"/>
      <c r="L38" s="27"/>
      <c r="M38" s="27"/>
      <c r="N38" s="27"/>
      <c r="O38" s="27"/>
    </row>
    <row r="39" spans="2:15" s="3" customFormat="1" ht="12.75" x14ac:dyDescent="0.2">
      <c r="J39" s="27"/>
      <c r="K39" s="27"/>
      <c r="L39" s="27"/>
      <c r="M39" s="27"/>
      <c r="N39" s="27"/>
      <c r="O39" s="27"/>
    </row>
    <row r="40" spans="2:15" s="3" customFormat="1" ht="12.75" x14ac:dyDescent="0.2">
      <c r="J40" s="27"/>
      <c r="K40" s="27"/>
      <c r="L40" s="27"/>
      <c r="M40" s="27"/>
      <c r="N40" s="27"/>
      <c r="O40" s="27"/>
    </row>
    <row r="41" spans="2:15" s="3" customFormat="1" ht="21.75" customHeight="1" x14ac:dyDescent="0.2">
      <c r="B41" s="105" t="s">
        <v>337</v>
      </c>
      <c r="C41" s="106"/>
      <c r="D41" s="106"/>
      <c r="E41" s="106"/>
      <c r="F41" s="106"/>
      <c r="G41" s="106"/>
      <c r="H41" s="107"/>
      <c r="J41" s="27"/>
      <c r="K41" s="27"/>
      <c r="L41" s="27"/>
      <c r="M41" s="27"/>
      <c r="N41" s="27"/>
      <c r="O41" s="27"/>
    </row>
    <row r="42" spans="2:15" s="3" customFormat="1" ht="12.75" x14ac:dyDescent="0.2">
      <c r="J42" s="27"/>
      <c r="K42" s="27"/>
      <c r="L42" s="27"/>
      <c r="M42" s="27"/>
      <c r="N42" s="27"/>
      <c r="O42" s="27"/>
    </row>
    <row r="43" spans="2:15" s="3" customFormat="1" ht="12.75" x14ac:dyDescent="0.2">
      <c r="B43" s="37" t="s">
        <v>343</v>
      </c>
      <c r="C43" s="37" t="s">
        <v>198</v>
      </c>
      <c r="J43" s="27"/>
      <c r="K43" s="27"/>
      <c r="L43" s="27"/>
      <c r="M43" s="27"/>
      <c r="N43" s="27"/>
      <c r="O43" s="27"/>
    </row>
    <row r="44" spans="2:15" s="11" customFormat="1" ht="38.25" x14ac:dyDescent="0.2">
      <c r="B44" s="38" t="s">
        <v>196</v>
      </c>
      <c r="C44" s="11" t="s">
        <v>18</v>
      </c>
      <c r="D44" s="11" t="s">
        <v>17</v>
      </c>
      <c r="E44" s="11" t="s">
        <v>16</v>
      </c>
      <c r="F44" s="11" t="s">
        <v>14</v>
      </c>
      <c r="G44" s="11" t="s">
        <v>22</v>
      </c>
      <c r="H44" s="11" t="s">
        <v>197</v>
      </c>
      <c r="J44" s="26"/>
      <c r="K44" s="26"/>
      <c r="L44" s="26"/>
      <c r="M44" s="26"/>
      <c r="N44" s="26"/>
      <c r="O44" s="26"/>
    </row>
    <row r="45" spans="2:15" s="3" customFormat="1" ht="12.75" x14ac:dyDescent="0.2">
      <c r="B45" s="39" t="s">
        <v>201</v>
      </c>
      <c r="C45" s="3">
        <v>5</v>
      </c>
      <c r="D45" s="3">
        <v>5</v>
      </c>
      <c r="E45" s="3">
        <v>6</v>
      </c>
      <c r="F45" s="3">
        <v>8</v>
      </c>
      <c r="H45" s="3">
        <v>24</v>
      </c>
      <c r="J45" s="27"/>
      <c r="K45" s="27"/>
      <c r="L45" s="27"/>
      <c r="M45" s="27"/>
      <c r="N45" s="27"/>
      <c r="O45" s="27"/>
    </row>
    <row r="46" spans="2:15" s="3" customFormat="1" ht="12.75" x14ac:dyDescent="0.2">
      <c r="B46" s="39" t="s">
        <v>202</v>
      </c>
      <c r="C46" s="3">
        <v>1</v>
      </c>
      <c r="D46" s="3">
        <v>1</v>
      </c>
      <c r="E46" s="3">
        <v>4</v>
      </c>
      <c r="F46" s="3">
        <v>5</v>
      </c>
      <c r="H46" s="3">
        <v>11</v>
      </c>
      <c r="J46" s="27"/>
      <c r="K46" s="27"/>
      <c r="L46" s="27"/>
      <c r="M46" s="27"/>
      <c r="N46" s="27"/>
      <c r="O46" s="27"/>
    </row>
    <row r="47" spans="2:15" s="3" customFormat="1" ht="12.75" x14ac:dyDescent="0.2">
      <c r="B47" s="39" t="s">
        <v>203</v>
      </c>
      <c r="D47" s="3">
        <v>1</v>
      </c>
      <c r="E47" s="3">
        <v>2</v>
      </c>
      <c r="F47" s="3">
        <v>4</v>
      </c>
      <c r="G47" s="3">
        <v>1</v>
      </c>
      <c r="H47" s="3">
        <v>8</v>
      </c>
      <c r="J47" s="27"/>
      <c r="K47" s="27"/>
      <c r="L47" s="27"/>
      <c r="M47" s="27"/>
      <c r="N47" s="27"/>
      <c r="O47" s="27"/>
    </row>
    <row r="48" spans="2:15" s="3" customFormat="1" ht="12.75" x14ac:dyDescent="0.2">
      <c r="B48" s="39" t="s">
        <v>204</v>
      </c>
      <c r="D48" s="3">
        <v>4</v>
      </c>
      <c r="E48" s="3">
        <v>6</v>
      </c>
      <c r="F48" s="3">
        <v>4</v>
      </c>
      <c r="G48" s="3">
        <v>7</v>
      </c>
      <c r="H48" s="3">
        <v>21</v>
      </c>
      <c r="J48" s="27"/>
      <c r="K48" s="27"/>
      <c r="L48" s="27"/>
      <c r="M48" s="27"/>
      <c r="N48" s="27"/>
      <c r="O48" s="27"/>
    </row>
    <row r="49" spans="2:19" s="3" customFormat="1" ht="12.75" x14ac:dyDescent="0.2">
      <c r="B49" s="39" t="s">
        <v>205</v>
      </c>
      <c r="E49" s="3">
        <v>4</v>
      </c>
      <c r="H49" s="3">
        <v>4</v>
      </c>
      <c r="J49" s="27"/>
      <c r="K49" s="27"/>
      <c r="L49" s="27"/>
      <c r="M49" s="27"/>
      <c r="N49" s="27"/>
      <c r="O49" s="27"/>
    </row>
    <row r="50" spans="2:19" s="3" customFormat="1" ht="12.75" x14ac:dyDescent="0.2">
      <c r="B50" s="39" t="s">
        <v>197</v>
      </c>
      <c r="C50" s="3">
        <v>6</v>
      </c>
      <c r="D50" s="3">
        <v>11</v>
      </c>
      <c r="E50" s="3">
        <v>22</v>
      </c>
      <c r="F50" s="3">
        <v>21</v>
      </c>
      <c r="G50" s="3">
        <v>8</v>
      </c>
      <c r="H50" s="3">
        <v>68</v>
      </c>
      <c r="J50" s="27"/>
      <c r="K50" s="27"/>
      <c r="L50" s="27"/>
      <c r="M50" s="27"/>
      <c r="N50" s="27"/>
      <c r="O50" s="27"/>
    </row>
    <row r="51" spans="2:19" s="3" customFormat="1" ht="12.75" x14ac:dyDescent="0.2">
      <c r="J51" s="27"/>
      <c r="K51" s="27"/>
      <c r="L51" s="27"/>
      <c r="M51" s="27"/>
      <c r="N51" s="27"/>
      <c r="O51" s="27"/>
    </row>
    <row r="52" spans="2:19" s="3" customFormat="1" ht="12.75" x14ac:dyDescent="0.2">
      <c r="J52" s="27"/>
      <c r="K52" s="27"/>
      <c r="L52" s="27"/>
      <c r="M52" s="27"/>
      <c r="N52" s="27"/>
      <c r="O52" s="27"/>
    </row>
    <row r="53" spans="2:19" s="3" customFormat="1" ht="12.75" x14ac:dyDescent="0.2">
      <c r="J53" s="27"/>
      <c r="K53" s="27"/>
      <c r="L53" s="27"/>
      <c r="M53" s="27"/>
      <c r="N53" s="27"/>
      <c r="O53" s="27"/>
    </row>
    <row r="54" spans="2:19" s="3" customFormat="1" ht="26.25" customHeight="1" x14ac:dyDescent="0.2">
      <c r="B54" s="102" t="s">
        <v>362</v>
      </c>
      <c r="C54" s="103"/>
      <c r="D54" s="103"/>
      <c r="E54" s="103"/>
      <c r="F54" s="103"/>
      <c r="G54" s="103"/>
      <c r="H54" s="103"/>
      <c r="I54" s="104"/>
      <c r="J54" s="27"/>
      <c r="K54" s="27"/>
      <c r="L54" s="27"/>
      <c r="M54" s="27"/>
      <c r="N54" s="27"/>
      <c r="O54" s="27"/>
      <c r="P54" s="23"/>
      <c r="Q54" s="23"/>
      <c r="R54" s="23"/>
      <c r="S54" s="23"/>
    </row>
    <row r="55" spans="2:19" s="3" customFormat="1" ht="12.75" x14ac:dyDescent="0.2">
      <c r="J55" s="27"/>
      <c r="K55" s="27"/>
      <c r="L55" s="27"/>
      <c r="M55" s="27"/>
      <c r="N55" s="27"/>
      <c r="O55" s="27"/>
      <c r="P55" s="27"/>
      <c r="Q55" s="27"/>
      <c r="R55" s="23"/>
      <c r="S55" s="23"/>
    </row>
    <row r="56" spans="2:19" s="3" customFormat="1" ht="12.75" x14ac:dyDescent="0.2">
      <c r="B56" s="37" t="s">
        <v>340</v>
      </c>
      <c r="C56" s="37" t="s">
        <v>198</v>
      </c>
      <c r="I56" s="27"/>
      <c r="J56" s="27"/>
      <c r="K56" s="27"/>
      <c r="L56" s="27"/>
      <c r="M56" s="23"/>
      <c r="N56" s="23"/>
      <c r="O56" s="23"/>
      <c r="P56" s="23"/>
      <c r="Q56" s="23"/>
      <c r="R56" s="23"/>
      <c r="S56" s="23"/>
    </row>
    <row r="57" spans="2:19" s="3" customFormat="1" ht="12.75" x14ac:dyDescent="0.2">
      <c r="B57" s="37" t="s">
        <v>196</v>
      </c>
      <c r="C57" s="3" t="s">
        <v>281</v>
      </c>
      <c r="D57" s="3" t="s">
        <v>279</v>
      </c>
      <c r="E57" s="3" t="s">
        <v>280</v>
      </c>
      <c r="F57" s="3" t="s">
        <v>85</v>
      </c>
      <c r="G57" s="3" t="s">
        <v>197</v>
      </c>
      <c r="I57" s="27"/>
      <c r="J57" s="27"/>
      <c r="K57" s="27"/>
      <c r="L57" s="27"/>
      <c r="M57" s="23"/>
      <c r="N57" s="23" t="s">
        <v>11</v>
      </c>
      <c r="O57" s="23" t="s">
        <v>10</v>
      </c>
      <c r="P57" s="23" t="s">
        <v>15</v>
      </c>
      <c r="Q57" s="23" t="s">
        <v>21</v>
      </c>
      <c r="R57" s="23"/>
      <c r="S57" s="23"/>
    </row>
    <row r="58" spans="2:19" s="3" customFormat="1" ht="12.75" x14ac:dyDescent="0.2">
      <c r="B58" s="39" t="s">
        <v>201</v>
      </c>
      <c r="C58" s="3">
        <v>14</v>
      </c>
      <c r="D58" s="3">
        <v>3</v>
      </c>
      <c r="E58" s="3">
        <v>2</v>
      </c>
      <c r="F58" s="3">
        <v>5</v>
      </c>
      <c r="G58" s="3">
        <v>24</v>
      </c>
      <c r="I58" s="27"/>
      <c r="J58" s="27"/>
      <c r="K58" s="27"/>
      <c r="L58" s="27"/>
      <c r="M58" s="23" t="s">
        <v>276</v>
      </c>
      <c r="N58" s="23">
        <f>GETPIVOTDATA("Field47",$B$56,"Field47","1 - Yes")</f>
        <v>12</v>
      </c>
      <c r="O58" s="23">
        <f>GETPIVOTDATA("Field47",$B$56,"Field47","3 - No")</f>
        <v>34</v>
      </c>
      <c r="P58" s="23">
        <f>GETPIVOTDATA("Field47",$B$56,"Field47","2 - Difficult to Determine")</f>
        <v>12</v>
      </c>
      <c r="Q58" s="23">
        <f>GETPIVOTDATA("Field47",$B$56,"Field47","0 - No Response")</f>
        <v>10</v>
      </c>
      <c r="R58" s="23"/>
      <c r="S58" s="23"/>
    </row>
    <row r="59" spans="2:19" s="3" customFormat="1" ht="12.75" x14ac:dyDescent="0.2">
      <c r="B59" s="39" t="s">
        <v>202</v>
      </c>
      <c r="C59" s="3">
        <v>6</v>
      </c>
      <c r="D59" s="3">
        <v>2</v>
      </c>
      <c r="E59" s="3">
        <v>2</v>
      </c>
      <c r="F59" s="3">
        <v>1</v>
      </c>
      <c r="G59" s="3">
        <v>11</v>
      </c>
      <c r="I59" s="27"/>
      <c r="J59" s="27"/>
      <c r="K59" s="27"/>
      <c r="L59" s="27"/>
      <c r="M59" s="23"/>
      <c r="N59" s="23"/>
      <c r="O59" s="23"/>
      <c r="P59" s="23"/>
      <c r="Q59" s="23"/>
      <c r="R59" s="23"/>
      <c r="S59" s="23"/>
    </row>
    <row r="60" spans="2:19" s="3" customFormat="1" ht="12.75" x14ac:dyDescent="0.2">
      <c r="B60" s="39" t="s">
        <v>203</v>
      </c>
      <c r="C60" s="3">
        <v>5</v>
      </c>
      <c r="D60" s="3">
        <v>1</v>
      </c>
      <c r="E60" s="3">
        <v>2</v>
      </c>
      <c r="G60" s="3">
        <v>8</v>
      </c>
      <c r="I60" s="27"/>
      <c r="J60" s="27"/>
      <c r="K60" s="27"/>
      <c r="L60" s="27"/>
      <c r="M60" s="23"/>
      <c r="N60" s="23"/>
      <c r="O60" s="23"/>
      <c r="P60" s="23"/>
      <c r="Q60" s="23"/>
      <c r="R60" s="23"/>
      <c r="S60" s="23"/>
    </row>
    <row r="61" spans="2:19" s="3" customFormat="1" ht="12.75" x14ac:dyDescent="0.2">
      <c r="B61" s="39" t="s">
        <v>204</v>
      </c>
      <c r="C61" s="3">
        <v>7</v>
      </c>
      <c r="D61" s="3">
        <v>5</v>
      </c>
      <c r="E61" s="3">
        <v>5</v>
      </c>
      <c r="F61" s="3">
        <v>4</v>
      </c>
      <c r="G61" s="3">
        <v>21</v>
      </c>
      <c r="I61" s="27"/>
      <c r="J61" s="27"/>
      <c r="K61" s="27"/>
      <c r="L61" s="27"/>
      <c r="M61" s="23"/>
      <c r="N61" s="23"/>
      <c r="O61" s="23"/>
      <c r="P61" s="23"/>
      <c r="Q61" s="23"/>
      <c r="R61" s="23"/>
    </row>
    <row r="62" spans="2:19" s="3" customFormat="1" ht="12.75" x14ac:dyDescent="0.2">
      <c r="B62" s="39" t="s">
        <v>205</v>
      </c>
      <c r="C62" s="3">
        <v>2</v>
      </c>
      <c r="D62" s="3">
        <v>1</v>
      </c>
      <c r="E62" s="3">
        <v>1</v>
      </c>
      <c r="G62" s="3">
        <v>4</v>
      </c>
      <c r="I62" s="27"/>
      <c r="J62" s="27"/>
      <c r="K62" s="27"/>
      <c r="L62" s="27"/>
      <c r="M62" s="27"/>
      <c r="N62" s="27"/>
      <c r="O62" s="27"/>
      <c r="P62" s="27"/>
      <c r="Q62" s="27"/>
    </row>
    <row r="63" spans="2:19" s="3" customFormat="1" ht="12.75" x14ac:dyDescent="0.2">
      <c r="B63" s="39" t="s">
        <v>197</v>
      </c>
      <c r="C63" s="3">
        <v>34</v>
      </c>
      <c r="D63" s="3">
        <v>12</v>
      </c>
      <c r="E63" s="3">
        <v>12</v>
      </c>
      <c r="F63" s="3">
        <v>10</v>
      </c>
      <c r="G63" s="3">
        <v>68</v>
      </c>
      <c r="I63" s="27"/>
      <c r="J63" s="27"/>
      <c r="K63" s="27"/>
      <c r="L63" s="27"/>
      <c r="M63" s="27"/>
      <c r="N63" s="27"/>
      <c r="O63" s="27"/>
      <c r="P63" s="27"/>
      <c r="Q63" s="27"/>
    </row>
    <row r="64" spans="2:19" s="3" customFormat="1" ht="12.75" x14ac:dyDescent="0.2">
      <c r="I64" s="27"/>
      <c r="J64" s="27"/>
      <c r="K64" s="27"/>
      <c r="L64" s="27"/>
      <c r="M64" s="27"/>
      <c r="N64" s="27"/>
      <c r="O64" s="27"/>
      <c r="P64" s="27"/>
      <c r="Q64" s="27"/>
    </row>
    <row r="65" s="3" customFormat="1" ht="12.75" x14ac:dyDescent="0.2"/>
    <row r="66" s="3" customFormat="1" ht="12.75" x14ac:dyDescent="0.2"/>
    <row r="67" s="3" customFormat="1" ht="12.75" x14ac:dyDescent="0.2"/>
    <row r="68" s="3" customFormat="1" ht="12.75" x14ac:dyDescent="0.2"/>
    <row r="69" s="3" customFormat="1" ht="12.75" x14ac:dyDescent="0.2"/>
    <row r="70" s="3" customFormat="1" ht="12.75" x14ac:dyDescent="0.2"/>
    <row r="71" s="3" customFormat="1" ht="12.75" x14ac:dyDescent="0.2"/>
    <row r="72" s="3" customFormat="1" ht="12.75" x14ac:dyDescent="0.2"/>
    <row r="73" s="3" customFormat="1" ht="12.75" x14ac:dyDescent="0.2"/>
    <row r="74" s="3" customFormat="1" ht="12.75" x14ac:dyDescent="0.2"/>
    <row r="75" s="3" customFormat="1" ht="12.75" x14ac:dyDescent="0.2"/>
    <row r="76" s="3" customFormat="1" ht="12.75" x14ac:dyDescent="0.2"/>
    <row r="77" s="3" customFormat="1" ht="12.75" x14ac:dyDescent="0.2"/>
    <row r="78" s="3" customFormat="1" ht="12.75" x14ac:dyDescent="0.2"/>
    <row r="79" s="3" customFormat="1" ht="12.75" x14ac:dyDescent="0.2"/>
    <row r="80" s="3" customFormat="1" ht="12.75" x14ac:dyDescent="0.2"/>
    <row r="81" s="3" customFormat="1" ht="12.75" x14ac:dyDescent="0.2"/>
    <row r="82" s="3" customFormat="1" ht="12.75" x14ac:dyDescent="0.2"/>
    <row r="83" s="3" customFormat="1" ht="12.75" x14ac:dyDescent="0.2"/>
    <row r="84" s="3" customFormat="1" ht="12.75" x14ac:dyDescent="0.2"/>
    <row r="85" s="3" customFormat="1" ht="12.75" x14ac:dyDescent="0.2"/>
    <row r="86" s="3" customFormat="1" ht="12.75" x14ac:dyDescent="0.2"/>
    <row r="87" s="3" customFormat="1" ht="12.75" x14ac:dyDescent="0.2"/>
    <row r="88" s="3" customFormat="1" ht="12.75" x14ac:dyDescent="0.2"/>
    <row r="89" s="3" customFormat="1" ht="12.75" x14ac:dyDescent="0.2"/>
    <row r="90" s="3" customFormat="1" ht="12.75" x14ac:dyDescent="0.2"/>
    <row r="91" s="3" customFormat="1" ht="12.75" x14ac:dyDescent="0.2"/>
    <row r="92" s="3" customFormat="1" ht="12.75" x14ac:dyDescent="0.2"/>
    <row r="93" s="3" customFormat="1" ht="12.75" x14ac:dyDescent="0.2"/>
    <row r="94" s="3" customFormat="1" ht="12.75" x14ac:dyDescent="0.2"/>
    <row r="95" s="3" customFormat="1" ht="12.75" x14ac:dyDescent="0.2"/>
    <row r="96" s="3" customFormat="1" ht="12.75" x14ac:dyDescent="0.2"/>
    <row r="97" s="3" customFormat="1" ht="12.75" x14ac:dyDescent="0.2"/>
    <row r="98" s="3" customFormat="1" ht="12.75" x14ac:dyDescent="0.2"/>
    <row r="99" s="3" customFormat="1" ht="12.75" x14ac:dyDescent="0.2"/>
    <row r="100" s="3" customFormat="1" ht="12.75" x14ac:dyDescent="0.2"/>
    <row r="101" s="3" customFormat="1" ht="12.75" x14ac:dyDescent="0.2"/>
    <row r="102" s="3" customFormat="1" ht="12.75" x14ac:dyDescent="0.2"/>
    <row r="103" s="3" customFormat="1" ht="12.75" x14ac:dyDescent="0.2"/>
    <row r="104" s="3" customFormat="1" ht="12.75" x14ac:dyDescent="0.2"/>
    <row r="105" s="3" customFormat="1" ht="12.75" x14ac:dyDescent="0.2"/>
    <row r="106" s="3" customFormat="1" ht="12.75" x14ac:dyDescent="0.2"/>
    <row r="107" s="3" customFormat="1" ht="12.75" x14ac:dyDescent="0.2"/>
    <row r="108" s="3" customFormat="1" ht="12.75" x14ac:dyDescent="0.2"/>
    <row r="109" s="3" customFormat="1" ht="12.75" x14ac:dyDescent="0.2"/>
    <row r="110" s="3" customFormat="1" ht="12.75" x14ac:dyDescent="0.2"/>
    <row r="111" s="3" customFormat="1" ht="12.75" x14ac:dyDescent="0.2"/>
    <row r="112" s="3" customFormat="1" ht="12.75" x14ac:dyDescent="0.2"/>
    <row r="113" s="3" customFormat="1" ht="12.75" x14ac:dyDescent="0.2"/>
    <row r="114" s="3" customFormat="1" ht="12.75" x14ac:dyDescent="0.2"/>
    <row r="115" s="3" customFormat="1" ht="12.75" x14ac:dyDescent="0.2"/>
    <row r="116" s="3" customFormat="1" ht="12.75" x14ac:dyDescent="0.2"/>
    <row r="117" s="3" customFormat="1" ht="12.75" x14ac:dyDescent="0.2"/>
    <row r="118" s="3" customFormat="1" ht="12.75" x14ac:dyDescent="0.2"/>
    <row r="119" s="3" customFormat="1" ht="12.75" x14ac:dyDescent="0.2"/>
  </sheetData>
  <sheetProtection sheet="1" objects="1" scenarios="1" pivotTables="0"/>
  <mergeCells count="6">
    <mergeCell ref="B41:H41"/>
    <mergeCell ref="B54:I54"/>
    <mergeCell ref="B7:I7"/>
    <mergeCell ref="B15:H15"/>
    <mergeCell ref="B16:H16"/>
    <mergeCell ref="B28:H28"/>
  </mergeCells>
  <hyperlinks>
    <hyperlink ref="I2" location="'About this Agenda Paper'!A1" display="Back to About this Agenda Paper" xr:uid="{CB6F9E67-6533-4FA1-B182-13096DF247DD}"/>
  </hyperlinks>
  <pageMargins left="0.7" right="0.7" top="0.75" bottom="0.75" header="0.3" footer="0.3"/>
  <drawing r:id="rId5"/>
  <tableParts count="1">
    <tablePart r:id="rId6"/>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AFE0-597B-4452-8F9F-BE867D01D712}">
  <dimension ref="A1:S19"/>
  <sheetViews>
    <sheetView zoomScaleNormal="100" workbookViewId="0"/>
  </sheetViews>
  <sheetFormatPr defaultRowHeight="14.25" x14ac:dyDescent="0.2"/>
  <cols>
    <col min="1" max="1" width="2.85546875" style="1" customWidth="1"/>
    <col min="2" max="2" width="68.140625" style="1" customWidth="1"/>
    <col min="3" max="8" width="17" style="1" customWidth="1"/>
    <col min="9" max="9" width="32.140625" style="1" bestFit="1" customWidth="1"/>
    <col min="10" max="10" width="33.5703125" style="1" bestFit="1" customWidth="1"/>
    <col min="11" max="11" width="34" style="1" bestFit="1" customWidth="1"/>
    <col min="12" max="12" width="28.5703125" style="1" bestFit="1" customWidth="1"/>
    <col min="13" max="13" width="32.140625" style="1" bestFit="1" customWidth="1"/>
    <col min="14" max="14" width="37.140625" style="1" bestFit="1" customWidth="1"/>
    <col min="15" max="15" width="35" style="1" bestFit="1" customWidth="1"/>
    <col min="16" max="16" width="32.140625" style="1" bestFit="1" customWidth="1"/>
    <col min="17" max="17" width="38.28515625" style="1" bestFit="1" customWidth="1"/>
    <col min="18" max="18" width="11.28515625" style="1" bestFit="1" customWidth="1"/>
    <col min="19" max="19" width="34" style="1" bestFit="1" customWidth="1"/>
    <col min="20" max="20" width="211.140625" style="1" bestFit="1" customWidth="1"/>
    <col min="21" max="21" width="28.5703125" style="1" bestFit="1" customWidth="1"/>
    <col min="22" max="22" width="211.140625" style="1" bestFit="1" customWidth="1"/>
    <col min="23" max="23" width="32.140625" style="1" bestFit="1" customWidth="1"/>
    <col min="24" max="24" width="211.140625" style="1" bestFit="1" customWidth="1"/>
    <col min="25" max="25" width="47.42578125" style="1" bestFit="1" customWidth="1"/>
    <col min="26" max="26" width="243.140625" style="1" bestFit="1" customWidth="1"/>
    <col min="27" max="27" width="35" style="1" bestFit="1" customWidth="1"/>
    <col min="28" max="28" width="211.140625" style="1" bestFit="1" customWidth="1"/>
    <col min="29" max="29" width="32.140625" style="1" bestFit="1" customWidth="1"/>
    <col min="30" max="30" width="211.140625" style="1" bestFit="1" customWidth="1"/>
    <col min="31" max="31" width="48.42578125" style="1" bestFit="1" customWidth="1"/>
    <col min="32" max="32" width="244.140625" style="1" bestFit="1" customWidth="1"/>
    <col min="33" max="33" width="20" style="1" bestFit="1" customWidth="1"/>
    <col min="34" max="34" width="120.5703125" style="1" bestFit="1" customWidth="1"/>
    <col min="35" max="35" width="48.42578125" style="1" bestFit="1" customWidth="1"/>
    <col min="36" max="36" width="155.42578125" style="1" bestFit="1" customWidth="1"/>
    <col min="37" max="37" width="20" style="1" bestFit="1" customWidth="1"/>
    <col min="38" max="38" width="127.42578125" style="1" bestFit="1" customWidth="1"/>
    <col min="39" max="39" width="223.140625" style="1" bestFit="1" customWidth="1"/>
    <col min="40" max="40" width="255.7109375" style="1" bestFit="1" customWidth="1"/>
    <col min="41" max="41" width="223.140625" style="1" bestFit="1" customWidth="1"/>
    <col min="42" max="42" width="255.7109375" style="1" bestFit="1" customWidth="1"/>
    <col min="43" max="43" width="237.28515625" style="1" bestFit="1" customWidth="1"/>
    <col min="44" max="44" width="255.7109375" style="1" bestFit="1" customWidth="1"/>
    <col min="45" max="45" width="18.5703125" style="1" bestFit="1" customWidth="1"/>
    <col min="46" max="46" width="60" style="1" bestFit="1" customWidth="1"/>
    <col min="47" max="47" width="18.85546875" style="1" bestFit="1" customWidth="1"/>
    <col min="48" max="48" width="160.42578125" style="1" bestFit="1" customWidth="1"/>
    <col min="49" max="49" width="8.85546875" style="1" bestFit="1" customWidth="1"/>
    <col min="50" max="50" width="16.7109375" style="1" bestFit="1" customWidth="1"/>
    <col min="51" max="16384" width="9.140625" style="1"/>
  </cols>
  <sheetData>
    <row r="1" spans="1:19" ht="15.75" x14ac:dyDescent="0.25">
      <c r="A1" s="2" t="s">
        <v>192</v>
      </c>
      <c r="I1" s="5" t="s">
        <v>249</v>
      </c>
    </row>
    <row r="2" spans="1:19" ht="15.75" x14ac:dyDescent="0.25">
      <c r="A2" s="2" t="s">
        <v>184</v>
      </c>
      <c r="I2" s="30" t="s">
        <v>193</v>
      </c>
    </row>
    <row r="4" spans="1:19" s="3" customFormat="1" ht="15.75" x14ac:dyDescent="0.25">
      <c r="A4" s="2" t="s">
        <v>344</v>
      </c>
    </row>
    <row r="5" spans="1:19" s="3" customFormat="1" ht="12.75" x14ac:dyDescent="0.2">
      <c r="A5" s="20" t="s">
        <v>345</v>
      </c>
    </row>
    <row r="6" spans="1:19" s="3" customFormat="1" ht="15.75" x14ac:dyDescent="0.25">
      <c r="A6" s="2"/>
    </row>
    <row r="7" spans="1:19" ht="45.75" customHeight="1" x14ac:dyDescent="0.2">
      <c r="B7" s="102" t="s">
        <v>360</v>
      </c>
      <c r="C7" s="103"/>
      <c r="D7" s="103"/>
      <c r="E7" s="103"/>
      <c r="F7" s="103"/>
      <c r="G7" s="103"/>
      <c r="H7" s="103"/>
      <c r="I7" s="104"/>
      <c r="J7" s="31"/>
      <c r="K7" s="27"/>
      <c r="L7" s="27"/>
      <c r="M7" s="27"/>
      <c r="N7" s="27"/>
      <c r="O7" s="27"/>
      <c r="P7" s="3"/>
      <c r="Q7" s="3"/>
      <c r="R7" s="3"/>
      <c r="S7" s="3"/>
    </row>
    <row r="8" spans="1:19" x14ac:dyDescent="0.2">
      <c r="J8" s="31"/>
      <c r="K8" s="27"/>
      <c r="L8" s="27"/>
      <c r="M8" s="27"/>
      <c r="N8" s="27"/>
      <c r="O8" s="27"/>
      <c r="P8" s="3"/>
      <c r="Q8" s="3"/>
      <c r="R8" s="3"/>
      <c r="S8" s="3"/>
    </row>
    <row r="10" spans="1:19" ht="30" x14ac:dyDescent="0.25">
      <c r="B10" s="32" t="s">
        <v>216</v>
      </c>
      <c r="C10" s="32" t="s">
        <v>23</v>
      </c>
      <c r="D10" s="32" t="s">
        <v>12</v>
      </c>
      <c r="E10" s="32" t="s">
        <v>13</v>
      </c>
      <c r="F10" s="32" t="s">
        <v>61</v>
      </c>
      <c r="G10" s="32" t="s">
        <v>18</v>
      </c>
      <c r="H10" s="32" t="s">
        <v>208</v>
      </c>
    </row>
    <row r="11" spans="1:19" ht="50.25" customHeight="1" x14ac:dyDescent="0.2">
      <c r="B11" s="24" t="s">
        <v>351</v>
      </c>
      <c r="C11" s="33">
        <f>COUNTIF('Agenda Item 8-A.1-All Data'!$AV$9:$AV$101,Table1114161921[[#Headers],[4 – Strongly Agree]])</f>
        <v>8</v>
      </c>
      <c r="D11" s="33">
        <f>COUNTIF('Agenda Item 8-A.1-All Data'!$AV$9:$AV$101,Table1114161921[[#Headers],[3 – Agree]])</f>
        <v>5</v>
      </c>
      <c r="E11" s="33">
        <f>COUNTIF('Agenda Item 8-A.1-All Data'!$AV$9:$AV$101,Table1114161921[[#Headers],[2 – Disagree]])</f>
        <v>0</v>
      </c>
      <c r="F11" s="33">
        <f>COUNTIF('Agenda Item 8-A.1-All Data'!$AV$9:$AV$101,Table1114161921[[#Headers],[1 – Strongly Disagree]])</f>
        <v>0</v>
      </c>
      <c r="G11" s="33">
        <f>COUNTIF('Agenda Item 8-A.1-All Data'!$AV$9:$AV$101,Table1114161921[[#Headers],[0 – No Response]])</f>
        <v>6</v>
      </c>
      <c r="H11" s="33">
        <f>SUM(Table1114161921[[#This Row],[4 – Strongly Agree]:[0 – No Response]])</f>
        <v>19</v>
      </c>
    </row>
    <row r="12" spans="1:19" ht="50.25" customHeight="1" x14ac:dyDescent="0.2">
      <c r="B12" s="24" t="s">
        <v>352</v>
      </c>
      <c r="C12" s="33">
        <f>COUNTIF('Agenda Item 8-A.1-All Data'!$AW$9:$AW$101,Table1114161921[[#Headers],[4 – Strongly Agree]])</f>
        <v>4</v>
      </c>
      <c r="D12" s="33">
        <f>COUNTIF('Agenda Item 8-A.1-All Data'!$AW$9:$AW$101,Table1114161921[[#Headers],[3 – Agree]])</f>
        <v>8</v>
      </c>
      <c r="E12" s="33">
        <f>COUNTIF('Agenda Item 8-A.1-All Data'!$AW$9:$AW$101,Table1114161921[[#Headers],[2 – Disagree]])</f>
        <v>1</v>
      </c>
      <c r="F12" s="33">
        <f>COUNTIF('Agenda Item 8-A.1-All Data'!$AW$9:$AW$101,Table1114161921[[#Headers],[1 – Strongly Disagree]])</f>
        <v>0</v>
      </c>
      <c r="G12" s="33">
        <f>COUNTIF('Agenda Item 8-A.1-All Data'!$AW$9:$AW$101,Table1114161921[[#Headers],[0 – No Response]])</f>
        <v>6</v>
      </c>
      <c r="H12" s="33">
        <f>SUM(Table1114161921[[#This Row],[4 – Strongly Agree]:[0 – No Response]])</f>
        <v>19</v>
      </c>
    </row>
    <row r="13" spans="1:19" ht="49.5" customHeight="1" x14ac:dyDescent="0.2">
      <c r="B13" s="24" t="s">
        <v>353</v>
      </c>
      <c r="C13" s="33">
        <f>COUNTIF('Agenda Item 8-A.1-All Data'!$AX$9:$AX$101,Table1114161921[[#Headers],[4 – Strongly Agree]])</f>
        <v>2</v>
      </c>
      <c r="D13" s="33">
        <f>COUNTIF('Agenda Item 8-A.1-All Data'!$AX$9:$AX$101,Table1114161921[[#Headers],[3 – Agree]])</f>
        <v>10</v>
      </c>
      <c r="E13" s="33">
        <f>COUNTIF('Agenda Item 8-A.1-All Data'!$AX$9:$AX$101,Table1114161921[[#Headers],[2 – Disagree]])</f>
        <v>1</v>
      </c>
      <c r="F13" s="33">
        <f>COUNTIF('Agenda Item 8-A.1-All Data'!$AX$9:$AX$101,Table1114161921[[#Headers],[1 – Strongly Disagree]])</f>
        <v>0</v>
      </c>
      <c r="G13" s="33">
        <f>COUNTIF('Agenda Item 8-A.1-All Data'!$AX$9:$AX$101,Table1114161921[[#Headers],[0 – No Response]])</f>
        <v>6</v>
      </c>
      <c r="H13" s="33">
        <f>SUM(Table1114161921[[#This Row],[4 – Strongly Agree]:[0 – No Response]])</f>
        <v>19</v>
      </c>
    </row>
    <row r="14" spans="1:19" ht="50.25" customHeight="1" x14ac:dyDescent="0.2">
      <c r="B14" s="11" t="s">
        <v>354</v>
      </c>
      <c r="C14" s="33">
        <f>COUNTIF('Agenda Item 8-A.1-All Data'!$AY$9:$AY$101,Table1114161921[[#Headers],[4 – Strongly Agree]])</f>
        <v>1</v>
      </c>
      <c r="D14" s="33">
        <f>COUNTIF('Agenda Item 8-A.1-All Data'!$AY$9:$AY$101,Table1114161921[[#Headers],[3 – Agree]])</f>
        <v>6</v>
      </c>
      <c r="E14" s="33">
        <f>COUNTIF('Agenda Item 8-A.1-All Data'!$AY$9:$AY$101,Table1114161921[[#Headers],[2 – Disagree]])</f>
        <v>6</v>
      </c>
      <c r="F14" s="33">
        <f>COUNTIF('Agenda Item 8-A.1-All Data'!$AY$9:$AY$101,Table1114161921[[#Headers],[1 – Strongly Disagree]])</f>
        <v>0</v>
      </c>
      <c r="G14" s="33">
        <f>COUNTIF('Agenda Item 8-A.1-All Data'!$AY$9:$AY$101,Table1114161921[[#Headers],[0 – No Response]])</f>
        <v>6</v>
      </c>
      <c r="H14" s="33">
        <f>SUM(Table1114161921[[#This Row],[4 – Strongly Agree]:[0 – No Response]])</f>
        <v>19</v>
      </c>
    </row>
    <row r="15" spans="1:19" x14ac:dyDescent="0.2">
      <c r="C15" s="34" t="str">
        <f>Table1114161921[[#Headers],[4 – Strongly Agree]]</f>
        <v>4 – Strongly Agree</v>
      </c>
      <c r="D15" s="34" t="str">
        <f>Table1114161921[[#Headers],[3 – Agree]]</f>
        <v>3 – Agree</v>
      </c>
      <c r="E15" s="34" t="str">
        <f>Table1114161921[[#Headers],[2 – Disagree]]</f>
        <v>2 – Disagree</v>
      </c>
      <c r="F15" s="34" t="str">
        <f>Table1114161921[[#Headers],[1 – Strongly Disagree]]</f>
        <v>1 – Strongly Disagree</v>
      </c>
      <c r="G15" s="34" t="str">
        <f>Table1114161921[[#Headers],[0 – No Response]]</f>
        <v>0 – No Response</v>
      </c>
      <c r="H15" s="34" t="str">
        <f>Table1114161921[[#Headers],[Total]]</f>
        <v>Total</v>
      </c>
    </row>
    <row r="16" spans="1:19" x14ac:dyDescent="0.2">
      <c r="B16" s="34" t="str">
        <f>B14</f>
        <v>(d) The interactions with the auditor related to accounting estimates has influenced our decisions about the need to involve a management’s expert.</v>
      </c>
      <c r="C16" s="34">
        <f t="shared" ref="C16:H16" si="0">C14</f>
        <v>1</v>
      </c>
      <c r="D16" s="34">
        <f t="shared" si="0"/>
        <v>6</v>
      </c>
      <c r="E16" s="34">
        <f t="shared" si="0"/>
        <v>6</v>
      </c>
      <c r="F16" s="34">
        <f t="shared" si="0"/>
        <v>0</v>
      </c>
      <c r="G16" s="34">
        <f t="shared" si="0"/>
        <v>6</v>
      </c>
      <c r="H16" s="34">
        <f t="shared" si="0"/>
        <v>19</v>
      </c>
    </row>
    <row r="17" spans="2:8" x14ac:dyDescent="0.2">
      <c r="B17" s="34" t="str">
        <f>B13</f>
        <v>(c) The interactions with the auditor about our process for making accounting estimates has led to further consideration about the disclosures related to accounting estimates, including disclosures about estimation uncertainty.</v>
      </c>
      <c r="C17" s="34">
        <f t="shared" ref="C17:H17" si="1">C13</f>
        <v>2</v>
      </c>
      <c r="D17" s="34">
        <f t="shared" si="1"/>
        <v>10</v>
      </c>
      <c r="E17" s="34">
        <f t="shared" si="1"/>
        <v>1</v>
      </c>
      <c r="F17" s="34">
        <f t="shared" si="1"/>
        <v>0</v>
      </c>
      <c r="G17" s="34">
        <f t="shared" si="1"/>
        <v>6</v>
      </c>
      <c r="H17" s="34">
        <f t="shared" si="1"/>
        <v>19</v>
      </c>
    </row>
    <row r="18" spans="2:8" x14ac:dyDescent="0.2">
      <c r="B18" s="34" t="str">
        <f>B12</f>
        <v>(b) The interactions with the auditor about our process for making accounting estimates has led us to further challenge our approach to the selection of the method, assumptions and data used.</v>
      </c>
      <c r="C18" s="34">
        <f t="shared" ref="C18:H18" si="2">C12</f>
        <v>4</v>
      </c>
      <c r="D18" s="34">
        <f t="shared" si="2"/>
        <v>8</v>
      </c>
      <c r="E18" s="34">
        <f t="shared" si="2"/>
        <v>1</v>
      </c>
      <c r="F18" s="34">
        <f t="shared" si="2"/>
        <v>0</v>
      </c>
      <c r="G18" s="34">
        <f t="shared" si="2"/>
        <v>6</v>
      </c>
      <c r="H18" s="34">
        <f t="shared" si="2"/>
        <v>19</v>
      </c>
    </row>
    <row r="19" spans="2:8" x14ac:dyDescent="0.2">
      <c r="B19" s="34" t="str">
        <f>B11</f>
        <v>(a) There has been an increase in dialogue with the auditor and requests for additional documentation and evidence to support how we develop accounting estimates and related disclosures.</v>
      </c>
      <c r="C19" s="34">
        <f t="shared" ref="C19:H19" si="3">C11</f>
        <v>8</v>
      </c>
      <c r="D19" s="34">
        <f t="shared" si="3"/>
        <v>5</v>
      </c>
      <c r="E19" s="34">
        <f t="shared" si="3"/>
        <v>0</v>
      </c>
      <c r="F19" s="34">
        <f t="shared" si="3"/>
        <v>0</v>
      </c>
      <c r="G19" s="34">
        <f t="shared" si="3"/>
        <v>6</v>
      </c>
      <c r="H19" s="34">
        <f t="shared" si="3"/>
        <v>19</v>
      </c>
    </row>
  </sheetData>
  <sheetProtection sheet="1" objects="1" scenarios="1" pivotTables="0"/>
  <mergeCells count="1">
    <mergeCell ref="B7:I7"/>
  </mergeCells>
  <hyperlinks>
    <hyperlink ref="I2" location="'About this Agenda Paper'!A1" display="Back to About this Agenda Paper" xr:uid="{E11C8CC4-A929-4E19-89AA-8F386F3AC05B}"/>
  </hyperlinks>
  <pageMargins left="0.7" right="0.7" top="0.75" bottom="0.75" header="0.3" footer="0.3"/>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D76DB-9EF5-43D3-8279-41642DC11F49}">
  <dimension ref="A1:S19"/>
  <sheetViews>
    <sheetView zoomScaleNormal="100" workbookViewId="0">
      <selection activeCell="B7" sqref="B7:I7"/>
    </sheetView>
  </sheetViews>
  <sheetFormatPr defaultRowHeight="14.25" x14ac:dyDescent="0.2"/>
  <cols>
    <col min="1" max="1" width="2.85546875" style="1" customWidth="1"/>
    <col min="2" max="2" width="68.140625" style="1" customWidth="1"/>
    <col min="3" max="8" width="17" style="1" customWidth="1"/>
    <col min="9" max="9" width="32.140625" style="1" bestFit="1" customWidth="1"/>
    <col min="10" max="10" width="33.5703125" style="1" bestFit="1" customWidth="1"/>
    <col min="11" max="11" width="34" style="1" bestFit="1" customWidth="1"/>
    <col min="12" max="12" width="28.5703125" style="1" bestFit="1" customWidth="1"/>
    <col min="13" max="13" width="32.140625" style="1" bestFit="1" customWidth="1"/>
    <col min="14" max="14" width="37.140625" style="1" bestFit="1" customWidth="1"/>
    <col min="15" max="15" width="35" style="1" bestFit="1" customWidth="1"/>
    <col min="16" max="16" width="32.140625" style="1" bestFit="1" customWidth="1"/>
    <col min="17" max="17" width="38.28515625" style="1" bestFit="1" customWidth="1"/>
    <col min="18" max="18" width="11.28515625" style="1" bestFit="1" customWidth="1"/>
    <col min="19" max="19" width="34" style="1" bestFit="1" customWidth="1"/>
    <col min="20" max="20" width="211.140625" style="1" bestFit="1" customWidth="1"/>
    <col min="21" max="21" width="28.5703125" style="1" bestFit="1" customWidth="1"/>
    <col min="22" max="22" width="211.140625" style="1" bestFit="1" customWidth="1"/>
    <col min="23" max="23" width="32.140625" style="1" bestFit="1" customWidth="1"/>
    <col min="24" max="24" width="211.140625" style="1" bestFit="1" customWidth="1"/>
    <col min="25" max="25" width="47.42578125" style="1" bestFit="1" customWidth="1"/>
    <col min="26" max="26" width="243.140625" style="1" bestFit="1" customWidth="1"/>
    <col min="27" max="27" width="35" style="1" bestFit="1" customWidth="1"/>
    <col min="28" max="28" width="211.140625" style="1" bestFit="1" customWidth="1"/>
    <col min="29" max="29" width="32.140625" style="1" bestFit="1" customWidth="1"/>
    <col min="30" max="30" width="211.140625" style="1" bestFit="1" customWidth="1"/>
    <col min="31" max="31" width="48.42578125" style="1" bestFit="1" customWidth="1"/>
    <col min="32" max="32" width="244.140625" style="1" bestFit="1" customWidth="1"/>
    <col min="33" max="33" width="20" style="1" bestFit="1" customWidth="1"/>
    <col min="34" max="34" width="120.5703125" style="1" bestFit="1" customWidth="1"/>
    <col min="35" max="35" width="48.42578125" style="1" bestFit="1" customWidth="1"/>
    <col min="36" max="36" width="155.42578125" style="1" bestFit="1" customWidth="1"/>
    <col min="37" max="37" width="20" style="1" bestFit="1" customWidth="1"/>
    <col min="38" max="38" width="127.42578125" style="1" bestFit="1" customWidth="1"/>
    <col min="39" max="39" width="223.140625" style="1" bestFit="1" customWidth="1"/>
    <col min="40" max="40" width="255.7109375" style="1" bestFit="1" customWidth="1"/>
    <col min="41" max="41" width="223.140625" style="1" bestFit="1" customWidth="1"/>
    <col min="42" max="42" width="255.7109375" style="1" bestFit="1" customWidth="1"/>
    <col min="43" max="43" width="237.28515625" style="1" bestFit="1" customWidth="1"/>
    <col min="44" max="44" width="255.7109375" style="1" bestFit="1" customWidth="1"/>
    <col min="45" max="45" width="18.5703125" style="1" bestFit="1" customWidth="1"/>
    <col min="46" max="46" width="60" style="1" bestFit="1" customWidth="1"/>
    <col min="47" max="47" width="18.85546875" style="1" bestFit="1" customWidth="1"/>
    <col min="48" max="48" width="160.42578125" style="1" bestFit="1" customWidth="1"/>
    <col min="49" max="49" width="8.85546875" style="1" bestFit="1" customWidth="1"/>
    <col min="50" max="50" width="16.7109375" style="1" bestFit="1" customWidth="1"/>
    <col min="51" max="16384" width="9.140625" style="1"/>
  </cols>
  <sheetData>
    <row r="1" spans="1:19" ht="15.75" x14ac:dyDescent="0.25">
      <c r="A1" s="2" t="s">
        <v>192</v>
      </c>
      <c r="I1" s="5" t="s">
        <v>250</v>
      </c>
    </row>
    <row r="2" spans="1:19" ht="15.75" x14ac:dyDescent="0.25">
      <c r="A2" s="2" t="s">
        <v>184</v>
      </c>
      <c r="I2" s="30" t="s">
        <v>193</v>
      </c>
    </row>
    <row r="4" spans="1:19" s="3" customFormat="1" ht="15.75" x14ac:dyDescent="0.25">
      <c r="A4" s="2" t="s">
        <v>344</v>
      </c>
    </row>
    <row r="5" spans="1:19" s="3" customFormat="1" ht="12.75" x14ac:dyDescent="0.2">
      <c r="A5" s="20" t="s">
        <v>350</v>
      </c>
    </row>
    <row r="6" spans="1:19" s="3" customFormat="1" ht="15.75" x14ac:dyDescent="0.25">
      <c r="A6" s="2"/>
    </row>
    <row r="7" spans="1:19" ht="45.75" customHeight="1" x14ac:dyDescent="0.2">
      <c r="B7" s="102" t="s">
        <v>359</v>
      </c>
      <c r="C7" s="103"/>
      <c r="D7" s="103"/>
      <c r="E7" s="103"/>
      <c r="F7" s="103"/>
      <c r="G7" s="103"/>
      <c r="H7" s="103"/>
      <c r="I7" s="104"/>
      <c r="J7" s="31"/>
      <c r="K7" s="27"/>
      <c r="L7" s="27"/>
      <c r="M7" s="27"/>
      <c r="N7" s="27"/>
      <c r="O7" s="27"/>
      <c r="P7" s="3"/>
      <c r="Q7" s="3"/>
      <c r="R7" s="3"/>
      <c r="S7" s="3"/>
    </row>
    <row r="8" spans="1:19" x14ac:dyDescent="0.2">
      <c r="J8" s="31"/>
      <c r="K8" s="27"/>
      <c r="L8" s="27"/>
      <c r="M8" s="27"/>
      <c r="N8" s="27"/>
      <c r="O8" s="27"/>
      <c r="P8" s="3"/>
      <c r="Q8" s="3"/>
      <c r="R8" s="3"/>
      <c r="S8" s="3"/>
    </row>
    <row r="10" spans="1:19" ht="30" x14ac:dyDescent="0.25">
      <c r="B10" s="32" t="s">
        <v>216</v>
      </c>
      <c r="C10" s="32" t="s">
        <v>23</v>
      </c>
      <c r="D10" s="32" t="s">
        <v>12</v>
      </c>
      <c r="E10" s="32" t="s">
        <v>13</v>
      </c>
      <c r="F10" s="32" t="s">
        <v>61</v>
      </c>
      <c r="G10" s="32" t="s">
        <v>18</v>
      </c>
      <c r="H10" s="32" t="s">
        <v>208</v>
      </c>
    </row>
    <row r="11" spans="1:19" ht="50.25" customHeight="1" x14ac:dyDescent="0.2">
      <c r="B11" s="24" t="s">
        <v>346</v>
      </c>
      <c r="C11" s="33">
        <f>COUNTIF('Agenda Item 8-A.1-All Data'!$AZ$9:$AZ$101,Table111416192122[[#Headers],[4 – Strongly Agree]])</f>
        <v>1</v>
      </c>
      <c r="D11" s="33">
        <f>COUNTIF('Agenda Item 8-A.1-All Data'!$AZ$9:$AZ$101,Table111416192122[[#Headers],[3 – Agree]])</f>
        <v>3</v>
      </c>
      <c r="E11" s="33">
        <f>COUNTIF('Agenda Item 8-A.1-All Data'!$AZ$9:$AZ$101,Table111416192122[[#Headers],[2 – Disagree]])</f>
        <v>0</v>
      </c>
      <c r="F11" s="33">
        <f>COUNTIF('Agenda Item 8-A.1-All Data'!$AZ$9:$AZ$101,Table111416192122[[#Headers],[1 – Strongly Disagree]])</f>
        <v>0</v>
      </c>
      <c r="G11" s="33">
        <f>COUNTIF('Agenda Item 8-A.1-All Data'!$AZ$9:$AZ$101,Table111416192122[[#Headers],[0 – No Response]])</f>
        <v>2</v>
      </c>
      <c r="H11" s="33">
        <f>SUM(Table111416192122[[#This Row],[4 – Strongly Agree]:[0 – No Response]])</f>
        <v>6</v>
      </c>
    </row>
    <row r="12" spans="1:19" ht="50.25" customHeight="1" x14ac:dyDescent="0.2">
      <c r="B12" s="24" t="s">
        <v>347</v>
      </c>
      <c r="C12" s="33">
        <f>COUNTIF('Agenda Item 8-A.1-All Data'!$BA$9:$BA$101,Table111416192122[[#Headers],[4 – Strongly Agree]])</f>
        <v>2</v>
      </c>
      <c r="D12" s="33">
        <f>COUNTIF('Agenda Item 8-A.1-All Data'!$BA$9:$BA$101,Table111416192122[[#Headers],[3 – Agree]])</f>
        <v>2</v>
      </c>
      <c r="E12" s="33">
        <f>COUNTIF('Agenda Item 8-A.1-All Data'!$BA$9:$BA$101,Table111416192122[[#Headers],[2 – Disagree]])</f>
        <v>0</v>
      </c>
      <c r="F12" s="33">
        <f>COUNTIF('Agenda Item 8-A.1-All Data'!$BA$9:$BA$101,Table111416192122[[#Headers],[1 – Strongly Disagree]])</f>
        <v>0</v>
      </c>
      <c r="G12" s="33">
        <f>COUNTIF('Agenda Item 8-A.1-All Data'!$BA$9:$BA$101,Table111416192122[[#Headers],[0 – No Response]])</f>
        <v>2</v>
      </c>
      <c r="H12" s="33">
        <f>SUM(Table111416192122[[#This Row],[4 – Strongly Agree]:[0 – No Response]])</f>
        <v>6</v>
      </c>
    </row>
    <row r="13" spans="1:19" ht="50.25" customHeight="1" x14ac:dyDescent="0.2">
      <c r="B13" s="24" t="s">
        <v>348</v>
      </c>
      <c r="C13" s="33">
        <f>COUNTIF('Agenda Item 8-A.1-All Data'!$BB$9:$BB$101,Table111416192122[[#Headers],[4 – Strongly Agree]])</f>
        <v>3</v>
      </c>
      <c r="D13" s="33">
        <f>COUNTIF('Agenda Item 8-A.1-All Data'!$BB$9:$BB$101,Table111416192122[[#Headers],[3 – Agree]])</f>
        <v>1</v>
      </c>
      <c r="E13" s="33">
        <f>COUNTIF('Agenda Item 8-A.1-All Data'!$BB$9:$BB$101,Table111416192122[[#Headers],[2 – Disagree]])</f>
        <v>0</v>
      </c>
      <c r="F13" s="33">
        <f>COUNTIF('Agenda Item 8-A.1-All Data'!$BB$9:$BB$101,Table111416192122[[#Headers],[1 – Strongly Disagree]])</f>
        <v>0</v>
      </c>
      <c r="G13" s="33">
        <f>COUNTIF('Agenda Item 8-A.1-All Data'!$BB$9:$BB$101,Table111416192122[[#Headers],[0 – No Response]])</f>
        <v>2</v>
      </c>
      <c r="H13" s="33">
        <f>SUM(Table111416192122[[#This Row],[4 – Strongly Agree]:[0 – No Response]])</f>
        <v>6</v>
      </c>
    </row>
    <row r="14" spans="1:19" ht="50.25" customHeight="1" x14ac:dyDescent="0.2">
      <c r="B14" s="11" t="s">
        <v>349</v>
      </c>
      <c r="C14" s="33">
        <f>COUNTIF('Agenda Item 8-A.1-All Data'!$BC$9:$BC$101,Table111416192122[[#Headers],[4 – Strongly Agree]])</f>
        <v>0</v>
      </c>
      <c r="D14" s="33">
        <f>COUNTIF('Agenda Item 8-A.1-All Data'!$BC$9:$BC$101,Table111416192122[[#Headers],[3 – Agree]])</f>
        <v>4</v>
      </c>
      <c r="E14" s="33">
        <f>COUNTIF('Agenda Item 8-A.1-All Data'!$BC$9:$BC$101,Table111416192122[[#Headers],[2 – Disagree]])</f>
        <v>0</v>
      </c>
      <c r="F14" s="33">
        <f>COUNTIF('Agenda Item 8-A.1-All Data'!$BC$9:$BC$101,Table111416192122[[#Headers],[1 – Strongly Disagree]])</f>
        <v>0</v>
      </c>
      <c r="G14" s="33">
        <f>COUNTIF('Agenda Item 8-A.1-All Data'!$BC$9:$BC$101,Table111416192122[[#Headers],[0 – No Response]])</f>
        <v>2</v>
      </c>
      <c r="H14" s="33">
        <f>SUM(Table111416192122[[#This Row],[4 – Strongly Agree]:[0 – No Response]])</f>
        <v>6</v>
      </c>
    </row>
    <row r="15" spans="1:19" x14ac:dyDescent="0.2">
      <c r="C15" s="34" t="str">
        <f>Table111416192122[[#Headers],[4 – Strongly Agree]]</f>
        <v>4 – Strongly Agree</v>
      </c>
      <c r="D15" s="34" t="str">
        <f>Table111416192122[[#Headers],[3 – Agree]]</f>
        <v>3 – Agree</v>
      </c>
      <c r="E15" s="34" t="str">
        <f>Table111416192122[[#Headers],[2 – Disagree]]</f>
        <v>2 – Disagree</v>
      </c>
      <c r="F15" s="34" t="str">
        <f>Table111416192122[[#Headers],[1 – Strongly Disagree]]</f>
        <v>1 – Strongly Disagree</v>
      </c>
      <c r="G15" s="34" t="str">
        <f>Table111416192122[[#Headers],[0 – No Response]]</f>
        <v>0 – No Response</v>
      </c>
      <c r="H15" s="34" t="str">
        <f>Table111416192122[[#Headers],[Total]]</f>
        <v>Total</v>
      </c>
    </row>
    <row r="16" spans="1:19" x14ac:dyDescent="0.2">
      <c r="B16" s="34" t="str">
        <f>B14</f>
        <v>(d) There is greater consistency in how audit firms approach the audit of accounting estimates since ISA 540 (Revised) has been effective.</v>
      </c>
      <c r="C16" s="34">
        <f t="shared" ref="C16:H16" si="0">C14</f>
        <v>0</v>
      </c>
      <c r="D16" s="34">
        <f t="shared" si="0"/>
        <v>4</v>
      </c>
      <c r="E16" s="34">
        <f t="shared" si="0"/>
        <v>0</v>
      </c>
      <c r="F16" s="34">
        <f t="shared" si="0"/>
        <v>0</v>
      </c>
      <c r="G16" s="34">
        <f t="shared" si="0"/>
        <v>2</v>
      </c>
      <c r="H16" s="34">
        <f t="shared" si="0"/>
        <v>6</v>
      </c>
    </row>
    <row r="17" spans="2:8" x14ac:dyDescent="0.2">
      <c r="B17" s="34" t="str">
        <f>B13</f>
        <v>(c) Auditors are devoting appropriate attention to the entity’s accounting estimates as part of the financial statement audit.</v>
      </c>
      <c r="C17" s="34">
        <f t="shared" ref="C17:H17" si="1">C13</f>
        <v>3</v>
      </c>
      <c r="D17" s="34">
        <f t="shared" si="1"/>
        <v>1</v>
      </c>
      <c r="E17" s="34">
        <f t="shared" si="1"/>
        <v>0</v>
      </c>
      <c r="F17" s="34">
        <f t="shared" si="1"/>
        <v>0</v>
      </c>
      <c r="G17" s="34">
        <f t="shared" si="1"/>
        <v>2</v>
      </c>
      <c r="H17" s="34">
        <f t="shared" si="1"/>
        <v>6</v>
      </c>
    </row>
    <row r="18" spans="2:8" x14ac:dyDescent="0.2">
      <c r="B18" s="34" t="str">
        <f>B12</f>
        <v>(b) The communications in the auditor’s report (e.g., Key Audit Matters related to accounting estimates) have improved in terms of describing the matter(s) and how the auditor has addressed the matter(s) in the audit.</v>
      </c>
      <c r="C18" s="34">
        <f t="shared" ref="C18:H18" si="2">C12</f>
        <v>2</v>
      </c>
      <c r="D18" s="34">
        <f t="shared" si="2"/>
        <v>2</v>
      </c>
      <c r="E18" s="34">
        <f t="shared" si="2"/>
        <v>0</v>
      </c>
      <c r="F18" s="34">
        <f t="shared" si="2"/>
        <v>0</v>
      </c>
      <c r="G18" s="34">
        <f t="shared" si="2"/>
        <v>2</v>
      </c>
      <c r="H18" s="34">
        <f t="shared" si="2"/>
        <v>6</v>
      </c>
    </row>
    <row r="19" spans="2:8" x14ac:dyDescent="0.2">
      <c r="B19" s="34" t="str">
        <f>B11</f>
        <v>(a) The quality of the entity’s disclosures in the financial statements related to accounting estimates has improved.</v>
      </c>
      <c r="C19" s="34">
        <f t="shared" ref="C19:H19" si="3">C11</f>
        <v>1</v>
      </c>
      <c r="D19" s="34">
        <f t="shared" si="3"/>
        <v>3</v>
      </c>
      <c r="E19" s="34">
        <f t="shared" si="3"/>
        <v>0</v>
      </c>
      <c r="F19" s="34">
        <f t="shared" si="3"/>
        <v>0</v>
      </c>
      <c r="G19" s="34">
        <f t="shared" si="3"/>
        <v>2</v>
      </c>
      <c r="H19" s="34">
        <f t="shared" si="3"/>
        <v>6</v>
      </c>
    </row>
  </sheetData>
  <sheetProtection sheet="1" objects="1" scenarios="1" pivotTables="0"/>
  <mergeCells count="1">
    <mergeCell ref="B7:I7"/>
  </mergeCells>
  <hyperlinks>
    <hyperlink ref="I2" location="'About this Agenda Paper'!A1" display="Back to About this Agenda Paper" xr:uid="{BA45ACD1-CFE4-4E98-9A4C-A6FDD99D1DA4}"/>
  </hyperlink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a93a4b-4191-4dac-a588-8703f6ea68bd">
      <Terms xmlns="http://schemas.microsoft.com/office/infopath/2007/PartnerControls"/>
    </lcf76f155ced4ddcb4097134ff3c332f>
    <comment xmlns="b1a93a4b-4191-4dac-a588-8703f6ea68bd" xsi:nil="true"/>
    <TaxCatchAll xmlns="877e1bf8-3c17-4240-8681-664f773aba1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747A00BD20244780E202EF284FACAB" ma:contentTypeVersion="21" ma:contentTypeDescription="Create a new document." ma:contentTypeScope="" ma:versionID="049d8ee32f02ad7932795b6b258d9288">
  <xsd:schema xmlns:xsd="http://www.w3.org/2001/XMLSchema" xmlns:xs="http://www.w3.org/2001/XMLSchema" xmlns:p="http://schemas.microsoft.com/office/2006/metadata/properties" xmlns:ns2="b1a93a4b-4191-4dac-a588-8703f6ea68bd" xmlns:ns3="877e1bf8-3c17-4240-8681-664f773aba1e" targetNamespace="http://schemas.microsoft.com/office/2006/metadata/properties" ma:root="true" ma:fieldsID="f2ee9a661bc4eda191de21c8880d9d46" ns2:_="" ns3:_="">
    <xsd:import namespace="b1a93a4b-4191-4dac-a588-8703f6ea68bd"/>
    <xsd:import namespace="877e1bf8-3c17-4240-8681-664f773ab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a93a4b-4191-4dac-a588-8703f6ea68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c7e2ae9-edfb-4f0f-b9fa-bdacd0fc226d"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comment" ma:index="26" nillable="true" ma:displayName="comment" ma:format="Dropdown" ma:internalName="comment">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7e1bf8-3c17-4240-8681-664f773aba1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41cf93c-cd40-44fa-857e-9701ddac4327}" ma:internalName="TaxCatchAll" ma:showField="CatchAllData" ma:web="877e1bf8-3c17-4240-8681-664f773aba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4C44FF-16AE-48F9-AA90-BF2625D4D0B5}">
  <ds:schemaRefs>
    <ds:schemaRef ds:uri="http://schemas.microsoft.com/office/2006/documentManagement/types"/>
    <ds:schemaRef ds:uri="http://purl.org/dc/terms/"/>
    <ds:schemaRef ds:uri="http://www.w3.org/XML/1998/namespace"/>
    <ds:schemaRef ds:uri="877e1bf8-3c17-4240-8681-664f773aba1e"/>
    <ds:schemaRef ds:uri="http://purl.org/dc/elements/1.1/"/>
    <ds:schemaRef ds:uri="http://schemas.microsoft.com/office/infopath/2007/PartnerControls"/>
    <ds:schemaRef ds:uri="http://purl.org/dc/dcmitype/"/>
    <ds:schemaRef ds:uri="http://schemas.openxmlformats.org/package/2006/metadata/core-properties"/>
    <ds:schemaRef ds:uri="b1a93a4b-4191-4dac-a588-8703f6ea68bd"/>
    <ds:schemaRef ds:uri="http://schemas.microsoft.com/office/2006/metadata/properties"/>
  </ds:schemaRefs>
</ds:datastoreItem>
</file>

<file path=customXml/itemProps2.xml><?xml version="1.0" encoding="utf-8"?>
<ds:datastoreItem xmlns:ds="http://schemas.openxmlformats.org/officeDocument/2006/customXml" ds:itemID="{C6728A00-BA51-4E13-B4C1-DE39F2040F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a93a4b-4191-4dac-a588-8703f6ea68bd"/>
    <ds:schemaRef ds:uri="877e1bf8-3c17-4240-8681-664f773ab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F514D9-3A8D-43C9-95CE-36BCE35EC6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About this Agenda Paper</vt:lpstr>
      <vt:lpstr>Agenda Item 8-A.1-All Data</vt:lpstr>
      <vt:lpstr>Agenda Item 8-A.2-NAM</vt:lpstr>
      <vt:lpstr>Agenda Item 8-A.3-Benefits</vt:lpstr>
      <vt:lpstr>Agenda Item 8-A.4-Scalability</vt:lpstr>
      <vt:lpstr>Agenda Item 8-A.5-Prof. Skep.</vt:lpstr>
      <vt:lpstr>Agenda Item 8-A.6-Risk Assess.</vt:lpstr>
      <vt:lpstr>Agenda Item 8-A.7-Responses</vt:lpstr>
      <vt:lpstr>Agenda Item 8-A.8-Other Matters</vt:lpstr>
      <vt:lpstr>Agenda Item 8-A.9-Impact (Prep)</vt:lpstr>
      <vt:lpstr>Agenda Item 8-A.10-Impact (User</vt:lpstr>
      <vt:lpstr>Benefits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Isabelle Raiche</cp:lastModifiedBy>
  <cp:revision/>
  <dcterms:created xsi:type="dcterms:W3CDTF">2026-06-22T15:50:15Z</dcterms:created>
  <dcterms:modified xsi:type="dcterms:W3CDTF">2026-08-27T14:21:41Z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0x010100ED747A00BD20244780E202EF284FACAB</vt:lpwstr>
  </property>
  <property fmtid="{D5CDD505-2E9C-101B-9397-08002B2CF9AE}" pid="3" name="MediaServiceImageTags">
    <vt:lpwstr/>
  </property>
</Properties>
</file>